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4\Sporton CR\RRM\Sporton_Drafts\5.7.7.1\38.533 5.7.7.1 TT\r1\38.533 5.7.7.1 TT\"/>
    </mc:Choice>
  </mc:AlternateContent>
  <xr:revisionPtr revIDLastSave="0" documentId="13_ncr:1_{66400D42-510A-43E2-9E68-BC1859442E19}" xr6:coauthVersionLast="36" xr6:coauthVersionMax="47" xr10:uidLastSave="{00000000-0000-0000-0000-000000000000}"/>
  <bookViews>
    <workbookView xWindow="28680" yWindow="-120" windowWidth="29040" windowHeight="15720" tabRatio="809" activeTab="2" xr2:uid="{00000000-000D-0000-FFFF-FFFF00000000}"/>
  </bookViews>
  <sheets>
    <sheet name="Template" sheetId="2" r:id="rId1"/>
    <sheet name="5.7.7.1-1 T1 PC3" sheetId="11" r:id="rId2"/>
    <sheet name="5.7.7.1-1 T2 PC3" sheetId="12" r:id="rId3"/>
  </sheets>
  <calcPr calcId="179021"/>
</workbook>
</file>

<file path=xl/calcChain.xml><?xml version="1.0" encoding="utf-8"?>
<calcChain xmlns="http://schemas.openxmlformats.org/spreadsheetml/2006/main">
  <c r="N108" i="12" l="1"/>
  <c r="N104" i="12"/>
  <c r="N100" i="12"/>
  <c r="N96" i="12"/>
  <c r="M96" i="12"/>
  <c r="N92" i="12"/>
  <c r="N116" i="12"/>
  <c r="N112" i="12"/>
  <c r="M116" i="12"/>
  <c r="L116" i="12"/>
  <c r="M112" i="12"/>
  <c r="L112" i="12"/>
  <c r="M108" i="12" l="1"/>
  <c r="L108" i="12"/>
  <c r="M104" i="12"/>
  <c r="L104" i="12"/>
  <c r="M100" i="12"/>
  <c r="L100" i="12"/>
  <c r="L96" i="12"/>
  <c r="M92" i="12"/>
  <c r="L92" i="12"/>
  <c r="L105" i="11" l="1"/>
  <c r="L101" i="11"/>
  <c r="L93" i="11"/>
  <c r="L97" i="11"/>
  <c r="W210" i="12" l="1"/>
  <c r="K211" i="12" s="1"/>
  <c r="N211" i="12" s="1"/>
  <c r="W206" i="12"/>
  <c r="K207" i="12" s="1"/>
  <c r="N207" i="12" s="1"/>
  <c r="X181" i="12"/>
  <c r="K82" i="12"/>
  <c r="X163" i="12"/>
  <c r="I116" i="12"/>
  <c r="F116" i="12"/>
  <c r="I112" i="12"/>
  <c r="F112" i="12"/>
  <c r="I108" i="12"/>
  <c r="F108" i="12"/>
  <c r="I104" i="12"/>
  <c r="F104" i="12"/>
  <c r="K100" i="12"/>
  <c r="I100" i="12"/>
  <c r="H100" i="12"/>
  <c r="F100" i="12"/>
  <c r="K209" i="12" l="1"/>
  <c r="N209" i="12" s="1"/>
  <c r="K205" i="12"/>
  <c r="N205" i="12" s="1"/>
  <c r="K96" i="12"/>
  <c r="I96" i="12"/>
  <c r="H96" i="12"/>
  <c r="F96" i="12"/>
  <c r="K92" i="12"/>
  <c r="H92" i="12"/>
  <c r="I92" i="12"/>
  <c r="F92" i="12"/>
  <c r="K88" i="12"/>
  <c r="H88" i="12"/>
  <c r="I88" i="12"/>
  <c r="F88" i="12"/>
  <c r="I82" i="12"/>
  <c r="K72" i="12"/>
  <c r="H72" i="12"/>
  <c r="I72" i="12"/>
  <c r="F72" i="12"/>
  <c r="H66" i="12"/>
  <c r="F66" i="12"/>
  <c r="N54" i="12"/>
  <c r="M54" i="12"/>
  <c r="N53" i="12"/>
  <c r="M53" i="12"/>
  <c r="I105" i="11"/>
  <c r="F105" i="11"/>
  <c r="E105" i="11"/>
  <c r="D105" i="11"/>
  <c r="C105" i="11"/>
  <c r="I101" i="11"/>
  <c r="F101" i="11"/>
  <c r="E101" i="11"/>
  <c r="C101" i="11"/>
  <c r="I97" i="11"/>
  <c r="F97" i="11"/>
  <c r="E97" i="11"/>
  <c r="C97" i="11"/>
  <c r="E93" i="11"/>
  <c r="I93" i="11"/>
  <c r="F93" i="11"/>
  <c r="C93" i="11"/>
  <c r="U88" i="12" l="1"/>
  <c r="U182" i="12" s="1"/>
  <c r="W72" i="12"/>
  <c r="W164" i="12" s="1"/>
  <c r="U72" i="12"/>
  <c r="U164" i="12" s="1"/>
  <c r="W88" i="12"/>
  <c r="W182" i="12" s="1"/>
  <c r="Z171" i="11"/>
  <c r="Y171" i="11"/>
  <c r="X171" i="11"/>
  <c r="X153" i="11"/>
  <c r="I89" i="11" l="1"/>
  <c r="F89" i="11"/>
  <c r="E89" i="11"/>
  <c r="C89" i="11"/>
  <c r="I83" i="11"/>
  <c r="E73" i="11"/>
  <c r="I73" i="11"/>
  <c r="F73" i="11"/>
  <c r="C73" i="11"/>
  <c r="F67" i="11"/>
  <c r="N55" i="11"/>
  <c r="M55" i="11"/>
  <c r="N54" i="11"/>
  <c r="M54" i="11"/>
  <c r="M93" i="11" s="1"/>
  <c r="I38" i="11"/>
  <c r="F38" i="11"/>
  <c r="M101" i="11" l="1"/>
  <c r="M105" i="11"/>
  <c r="N101" i="11"/>
  <c r="N105" i="11"/>
  <c r="N97" i="11"/>
  <c r="N93" i="11"/>
  <c r="M97" i="11"/>
  <c r="U89" i="11"/>
  <c r="U172" i="11" s="1"/>
  <c r="U73" i="11"/>
  <c r="U154" i="11" s="1"/>
  <c r="E8" i="12"/>
  <c r="D8" i="12"/>
  <c r="E6" i="12"/>
  <c r="D6" i="12"/>
  <c r="E8" i="11"/>
  <c r="D8" i="11"/>
  <c r="E6" i="11"/>
  <c r="D6" i="11"/>
  <c r="I11" i="12"/>
  <c r="F11" i="12"/>
  <c r="X178" i="12"/>
  <c r="X160" i="12"/>
  <c r="Q22" i="12"/>
  <c r="P22" i="12"/>
  <c r="Q21" i="12"/>
  <c r="Z181" i="12" s="1"/>
  <c r="P21" i="12"/>
  <c r="Y181" i="12" s="1"/>
  <c r="X168" i="11"/>
  <c r="X150" i="11"/>
  <c r="Q22" i="11"/>
  <c r="P22" i="11"/>
  <c r="Q21" i="11"/>
  <c r="P21" i="11"/>
  <c r="Q16" i="12"/>
  <c r="P16" i="12"/>
  <c r="Q16" i="11"/>
  <c r="P16" i="11"/>
  <c r="C31" i="11"/>
  <c r="I86" i="12"/>
  <c r="F86" i="12"/>
  <c r="I80" i="12"/>
  <c r="I70" i="12"/>
  <c r="F70" i="12"/>
  <c r="F64" i="12"/>
  <c r="K52" i="12"/>
  <c r="K116" i="12" s="1"/>
  <c r="H52" i="12"/>
  <c r="H116" i="12" s="1"/>
  <c r="J51" i="12"/>
  <c r="G51" i="12"/>
  <c r="I87" i="11"/>
  <c r="F87" i="11"/>
  <c r="C87" i="11"/>
  <c r="I81" i="11"/>
  <c r="C77" i="11"/>
  <c r="I71" i="11"/>
  <c r="F71" i="11"/>
  <c r="C71" i="11"/>
  <c r="F65" i="11"/>
  <c r="Q38" i="12"/>
  <c r="Q55" i="12" s="1"/>
  <c r="Q15" i="12"/>
  <c r="Q14" i="12"/>
  <c r="Q20" i="12"/>
  <c r="Q19" i="12"/>
  <c r="T24" i="12"/>
  <c r="T23" i="12"/>
  <c r="E10" i="12"/>
  <c r="E9" i="12"/>
  <c r="E5" i="12"/>
  <c r="K118" i="11"/>
  <c r="K121" i="11" s="1"/>
  <c r="H118" i="11"/>
  <c r="H121" i="11" s="1"/>
  <c r="E117" i="11"/>
  <c r="E121" i="11" s="1"/>
  <c r="K53" i="11"/>
  <c r="J53" i="11"/>
  <c r="H53" i="11"/>
  <c r="G53" i="11"/>
  <c r="D50" i="11"/>
  <c r="K52" i="11"/>
  <c r="H52" i="11"/>
  <c r="E77" i="11"/>
  <c r="Q40" i="11"/>
  <c r="Q56" i="11" s="1"/>
  <c r="T24" i="11"/>
  <c r="T23" i="11"/>
  <c r="Q20" i="11"/>
  <c r="Q19" i="11"/>
  <c r="Q15" i="11"/>
  <c r="Q14" i="11"/>
  <c r="E9" i="11"/>
  <c r="E5" i="11"/>
  <c r="J52" i="12"/>
  <c r="J116" i="12" s="1"/>
  <c r="G52" i="12"/>
  <c r="G116" i="12" s="1"/>
  <c r="J50" i="12"/>
  <c r="G50" i="12"/>
  <c r="R56" i="12"/>
  <c r="R39" i="12"/>
  <c r="P38" i="12"/>
  <c r="P55" i="12" s="1"/>
  <c r="P20" i="12"/>
  <c r="P19" i="12"/>
  <c r="S24" i="12"/>
  <c r="S23" i="12"/>
  <c r="P15" i="12"/>
  <c r="P14" i="12"/>
  <c r="O18" i="12"/>
  <c r="O17" i="12"/>
  <c r="C32" i="12" s="1"/>
  <c r="C135" i="12" s="1"/>
  <c r="D10" i="12"/>
  <c r="D9" i="12"/>
  <c r="D5" i="12"/>
  <c r="R57" i="11"/>
  <c r="S24" i="11"/>
  <c r="S23" i="11"/>
  <c r="R41" i="11"/>
  <c r="F42" i="11" s="1"/>
  <c r="C117" i="11"/>
  <c r="C121" i="11" s="1"/>
  <c r="I36" i="11"/>
  <c r="F36" i="11"/>
  <c r="I31" i="11"/>
  <c r="F31" i="11"/>
  <c r="G118" i="11"/>
  <c r="G121" i="11" s="1"/>
  <c r="F118" i="11"/>
  <c r="F121" i="11" s="1"/>
  <c r="J52" i="11"/>
  <c r="G52" i="11"/>
  <c r="D49" i="11"/>
  <c r="D77" i="11" s="1"/>
  <c r="P40" i="11"/>
  <c r="P56" i="11" s="1"/>
  <c r="P20" i="11"/>
  <c r="P19" i="11"/>
  <c r="P15" i="11"/>
  <c r="P14" i="11"/>
  <c r="O18" i="11"/>
  <c r="O17" i="11"/>
  <c r="J118" i="11"/>
  <c r="J121" i="11" s="1"/>
  <c r="I118" i="11"/>
  <c r="I121" i="11" s="1"/>
  <c r="D9" i="11"/>
  <c r="D5" i="11"/>
  <c r="D117" i="11"/>
  <c r="D121" i="11" s="1"/>
  <c r="K80" i="12"/>
  <c r="H64" i="12"/>
  <c r="K70" i="12"/>
  <c r="K86" i="12"/>
  <c r="E71" i="11"/>
  <c r="E87" i="11"/>
  <c r="H70" i="12"/>
  <c r="H86" i="12"/>
  <c r="K105" i="11" l="1"/>
  <c r="Q105" i="11"/>
  <c r="C39" i="11"/>
  <c r="G11" i="12"/>
  <c r="G36" i="12" s="1"/>
  <c r="Y163" i="12"/>
  <c r="Z178" i="12"/>
  <c r="Z163" i="12"/>
  <c r="Q112" i="12"/>
  <c r="Q116" i="12"/>
  <c r="R112" i="12"/>
  <c r="R116" i="12"/>
  <c r="P112" i="12"/>
  <c r="P116" i="12"/>
  <c r="H108" i="12"/>
  <c r="H112" i="12"/>
  <c r="G108" i="12"/>
  <c r="G112" i="12"/>
  <c r="K108" i="12"/>
  <c r="K112" i="12"/>
  <c r="J108" i="12"/>
  <c r="J112" i="12"/>
  <c r="Q104" i="12"/>
  <c r="Q108" i="12"/>
  <c r="R104" i="12"/>
  <c r="R108" i="12"/>
  <c r="P104" i="12"/>
  <c r="P108" i="12"/>
  <c r="G104" i="12"/>
  <c r="K104" i="12"/>
  <c r="H104" i="12"/>
  <c r="J104" i="12"/>
  <c r="G96" i="12"/>
  <c r="G100" i="12"/>
  <c r="P96" i="12"/>
  <c r="P100" i="12"/>
  <c r="Q96" i="12"/>
  <c r="Q100" i="12"/>
  <c r="R96" i="12"/>
  <c r="R100" i="12"/>
  <c r="J96" i="12"/>
  <c r="J100" i="12"/>
  <c r="P92" i="12"/>
  <c r="J88" i="12"/>
  <c r="J92" i="12"/>
  <c r="Q92" i="12"/>
  <c r="R92" i="12"/>
  <c r="G88" i="12"/>
  <c r="G92" i="12"/>
  <c r="J72" i="12"/>
  <c r="J82" i="12"/>
  <c r="G72" i="12"/>
  <c r="G70" i="12"/>
  <c r="G66" i="12"/>
  <c r="F31" i="12"/>
  <c r="F36" i="12"/>
  <c r="F41" i="12" s="1"/>
  <c r="F44" i="12" s="1"/>
  <c r="I128" i="12"/>
  <c r="I131" i="12" s="1"/>
  <c r="I36" i="12"/>
  <c r="I41" i="12" s="1"/>
  <c r="R105" i="11"/>
  <c r="J105" i="11"/>
  <c r="G105" i="11"/>
  <c r="P105" i="11"/>
  <c r="H105" i="11"/>
  <c r="K101" i="11"/>
  <c r="Q101" i="11"/>
  <c r="H97" i="11"/>
  <c r="H101" i="11"/>
  <c r="J97" i="11"/>
  <c r="J101" i="11"/>
  <c r="R97" i="11"/>
  <c r="R101" i="11"/>
  <c r="G97" i="11"/>
  <c r="G101" i="11"/>
  <c r="P97" i="11"/>
  <c r="P101" i="11"/>
  <c r="D97" i="11"/>
  <c r="D101" i="11"/>
  <c r="Q93" i="11"/>
  <c r="Q97" i="11"/>
  <c r="K93" i="11"/>
  <c r="K97" i="11"/>
  <c r="R93" i="11"/>
  <c r="G89" i="11"/>
  <c r="G93" i="11"/>
  <c r="J89" i="11"/>
  <c r="J93" i="11"/>
  <c r="H89" i="11"/>
  <c r="H93" i="11"/>
  <c r="P93" i="11"/>
  <c r="D89" i="11"/>
  <c r="D93" i="11"/>
  <c r="Y150" i="11"/>
  <c r="Y153" i="11"/>
  <c r="Z168" i="11"/>
  <c r="Z153" i="11"/>
  <c r="K83" i="11"/>
  <c r="K89" i="11"/>
  <c r="D73" i="11"/>
  <c r="G73" i="11"/>
  <c r="J73" i="11"/>
  <c r="J83" i="11"/>
  <c r="H73" i="11"/>
  <c r="H67" i="11"/>
  <c r="K73" i="11"/>
  <c r="G67" i="11"/>
  <c r="J87" i="11"/>
  <c r="G131" i="11"/>
  <c r="G154" i="11" s="1"/>
  <c r="J131" i="11"/>
  <c r="J172" i="11" s="1"/>
  <c r="I131" i="11"/>
  <c r="F131" i="11"/>
  <c r="H131" i="11"/>
  <c r="H154" i="11" s="1"/>
  <c r="K131" i="11"/>
  <c r="K172" i="11" s="1"/>
  <c r="I42" i="11"/>
  <c r="I43" i="11" s="1"/>
  <c r="H36" i="11"/>
  <c r="K38" i="11"/>
  <c r="H38" i="11"/>
  <c r="J36" i="11"/>
  <c r="J38" i="11"/>
  <c r="G38" i="11"/>
  <c r="F33" i="11"/>
  <c r="I33" i="11"/>
  <c r="Z150" i="11"/>
  <c r="K31" i="11"/>
  <c r="D87" i="11"/>
  <c r="U87" i="11"/>
  <c r="U169" i="11" s="1"/>
  <c r="G65" i="11"/>
  <c r="J31" i="11"/>
  <c r="D71" i="11"/>
  <c r="E124" i="11"/>
  <c r="U71" i="11"/>
  <c r="U151" i="11" s="1"/>
  <c r="J71" i="11"/>
  <c r="S57" i="11"/>
  <c r="H71" i="11"/>
  <c r="G87" i="11"/>
  <c r="T41" i="11"/>
  <c r="G71" i="11"/>
  <c r="F32" i="11"/>
  <c r="U86" i="12"/>
  <c r="U179" i="12" s="1"/>
  <c r="T39" i="12"/>
  <c r="T56" i="12"/>
  <c r="U70" i="12"/>
  <c r="U161" i="12" s="1"/>
  <c r="S56" i="12"/>
  <c r="S116" i="12" s="1"/>
  <c r="W70" i="12"/>
  <c r="W161" i="12" s="1"/>
  <c r="G86" i="12"/>
  <c r="S39" i="12"/>
  <c r="G64" i="12"/>
  <c r="F128" i="12"/>
  <c r="F131" i="12" s="1"/>
  <c r="F139" i="12" s="1"/>
  <c r="F35" i="12"/>
  <c r="F40" i="12" s="1"/>
  <c r="C124" i="11"/>
  <c r="F130" i="11"/>
  <c r="F151" i="11" s="1"/>
  <c r="F124" i="11"/>
  <c r="J124" i="11"/>
  <c r="J130" i="11"/>
  <c r="T57" i="11"/>
  <c r="H31" i="11"/>
  <c r="G31" i="11"/>
  <c r="K11" i="12"/>
  <c r="K36" i="12" s="1"/>
  <c r="E31" i="11"/>
  <c r="J80" i="12"/>
  <c r="H65" i="11"/>
  <c r="O38" i="12"/>
  <c r="O55" i="12" s="1"/>
  <c r="O116" i="12" s="1"/>
  <c r="G36" i="11"/>
  <c r="D32" i="12"/>
  <c r="D135" i="12" s="1"/>
  <c r="H11" i="12"/>
  <c r="H36" i="12" s="1"/>
  <c r="K36" i="11"/>
  <c r="I124" i="11"/>
  <c r="D34" i="11"/>
  <c r="S41" i="11"/>
  <c r="Z160" i="12"/>
  <c r="D31" i="11"/>
  <c r="Y168" i="11"/>
  <c r="H87" i="11"/>
  <c r="J86" i="12"/>
  <c r="D124" i="11"/>
  <c r="J11" i="12"/>
  <c r="J36" i="12" s="1"/>
  <c r="J81" i="11"/>
  <c r="I35" i="12"/>
  <c r="I40" i="12" s="1"/>
  <c r="J70" i="12"/>
  <c r="E34" i="11"/>
  <c r="Y160" i="12"/>
  <c r="O40" i="11"/>
  <c r="O56" i="11" s="1"/>
  <c r="I31" i="12"/>
  <c r="I65" i="12" s="1"/>
  <c r="I66" i="12" s="1"/>
  <c r="U66" i="12" s="1"/>
  <c r="U157" i="12" s="1"/>
  <c r="E32" i="12"/>
  <c r="E135" i="12" s="1"/>
  <c r="W86" i="12"/>
  <c r="W179" i="12" s="1"/>
  <c r="I32" i="11"/>
  <c r="I76" i="11"/>
  <c r="I77" i="11" s="1"/>
  <c r="F76" i="11"/>
  <c r="F77" i="11" s="1"/>
  <c r="G130" i="11"/>
  <c r="G124" i="11"/>
  <c r="K71" i="11"/>
  <c r="K81" i="11"/>
  <c r="K87" i="11"/>
  <c r="C34" i="11"/>
  <c r="C82" i="11" s="1"/>
  <c r="C83" i="11" s="1"/>
  <c r="Y178" i="12"/>
  <c r="H130" i="11"/>
  <c r="K130" i="11"/>
  <c r="H124" i="11"/>
  <c r="K124" i="11"/>
  <c r="I130" i="11"/>
  <c r="O105" i="11" l="1"/>
  <c r="U105" i="11" s="1"/>
  <c r="U188" i="11" s="1"/>
  <c r="S105" i="11"/>
  <c r="V105" i="11" s="1"/>
  <c r="V188" i="11" s="1"/>
  <c r="T105" i="11"/>
  <c r="W105" i="11" s="1"/>
  <c r="W188" i="11" s="1"/>
  <c r="C37" i="12"/>
  <c r="V88" i="12"/>
  <c r="V182" i="12" s="1"/>
  <c r="D132" i="11"/>
  <c r="D158" i="11" s="1"/>
  <c r="C132" i="11"/>
  <c r="C158" i="11" s="1"/>
  <c r="E132" i="11"/>
  <c r="E158" i="11" s="1"/>
  <c r="D39" i="11"/>
  <c r="E39" i="11"/>
  <c r="G31" i="12"/>
  <c r="J41" i="12"/>
  <c r="G41" i="12"/>
  <c r="G35" i="12"/>
  <c r="G40" i="12" s="1"/>
  <c r="F142" i="12"/>
  <c r="F164" i="12"/>
  <c r="G128" i="12"/>
  <c r="G131" i="12" s="1"/>
  <c r="G139" i="12" s="1"/>
  <c r="G164" i="12" s="1"/>
  <c r="U116" i="12"/>
  <c r="U210" i="12" s="1"/>
  <c r="V116" i="12"/>
  <c r="V210" i="12" s="1"/>
  <c r="I134" i="12"/>
  <c r="I139" i="12"/>
  <c r="T112" i="12"/>
  <c r="W112" i="12" s="1"/>
  <c r="T116" i="12"/>
  <c r="W116" i="12" s="1"/>
  <c r="S108" i="12"/>
  <c r="V108" i="12" s="1"/>
  <c r="V202" i="12" s="1"/>
  <c r="S112" i="12"/>
  <c r="V112" i="12" s="1"/>
  <c r="V206" i="12" s="1"/>
  <c r="O108" i="12"/>
  <c r="U108" i="12" s="1"/>
  <c r="U202" i="12" s="1"/>
  <c r="O112" i="12"/>
  <c r="U112" i="12" s="1"/>
  <c r="U206" i="12" s="1"/>
  <c r="T104" i="12"/>
  <c r="W104" i="12" s="1"/>
  <c r="W198" i="12" s="1"/>
  <c r="T108" i="12"/>
  <c r="W108" i="12" s="1"/>
  <c r="W202" i="12" s="1"/>
  <c r="O100" i="12"/>
  <c r="U100" i="12" s="1"/>
  <c r="U194" i="12" s="1"/>
  <c r="O104" i="12"/>
  <c r="U104" i="12" s="1"/>
  <c r="U198" i="12" s="1"/>
  <c r="S100" i="12"/>
  <c r="V100" i="12" s="1"/>
  <c r="V194" i="12" s="1"/>
  <c r="S104" i="12"/>
  <c r="V104" i="12" s="1"/>
  <c r="V198" i="12" s="1"/>
  <c r="T96" i="12"/>
  <c r="W96" i="12" s="1"/>
  <c r="W190" i="12" s="1"/>
  <c r="T100" i="12"/>
  <c r="W100" i="12" s="1"/>
  <c r="W194" i="12" s="1"/>
  <c r="V70" i="12"/>
  <c r="V161" i="12" s="1"/>
  <c r="O92" i="12"/>
  <c r="U92" i="12" s="1"/>
  <c r="U186" i="12" s="1"/>
  <c r="O96" i="12"/>
  <c r="U96" i="12" s="1"/>
  <c r="U190" i="12" s="1"/>
  <c r="S92" i="12"/>
  <c r="V92" i="12" s="1"/>
  <c r="V186" i="12" s="1"/>
  <c r="S96" i="12"/>
  <c r="V96" i="12" s="1"/>
  <c r="V190" i="12" s="1"/>
  <c r="T92" i="12"/>
  <c r="W92" i="12" s="1"/>
  <c r="W186" i="12" s="1"/>
  <c r="V72" i="12"/>
  <c r="V164" i="12" s="1"/>
  <c r="F79" i="12"/>
  <c r="F80" i="12" s="1"/>
  <c r="U80" i="12" s="1"/>
  <c r="U172" i="12" s="1"/>
  <c r="F81" i="12"/>
  <c r="F82" i="12" s="1"/>
  <c r="U82" i="12" s="1"/>
  <c r="U175" i="12" s="1"/>
  <c r="H41" i="12"/>
  <c r="F34" i="12"/>
  <c r="I43" i="12"/>
  <c r="I44" i="12"/>
  <c r="K41" i="12"/>
  <c r="I138" i="12"/>
  <c r="I63" i="12"/>
  <c r="I64" i="12" s="1"/>
  <c r="U64" i="12" s="1"/>
  <c r="U154" i="12" s="1"/>
  <c r="I34" i="12"/>
  <c r="O101" i="11"/>
  <c r="U101" i="11" s="1"/>
  <c r="U184" i="11" s="1"/>
  <c r="T101" i="11"/>
  <c r="W101" i="11" s="1"/>
  <c r="W184" i="11" s="1"/>
  <c r="S101" i="11"/>
  <c r="V101" i="11" s="1"/>
  <c r="V184" i="11" s="1"/>
  <c r="O93" i="11"/>
  <c r="U93" i="11" s="1"/>
  <c r="U176" i="11" s="1"/>
  <c r="O97" i="11"/>
  <c r="U97" i="11" s="1"/>
  <c r="U180" i="11" s="1"/>
  <c r="V89" i="11"/>
  <c r="V172" i="11" s="1"/>
  <c r="J171" i="11" s="1"/>
  <c r="T93" i="11"/>
  <c r="W93" i="11" s="1"/>
  <c r="W176" i="11" s="1"/>
  <c r="T97" i="11"/>
  <c r="W97" i="11" s="1"/>
  <c r="W180" i="11" s="1"/>
  <c r="S93" i="11"/>
  <c r="V93" i="11" s="1"/>
  <c r="V176" i="11" s="1"/>
  <c r="S97" i="11"/>
  <c r="V97" i="11" s="1"/>
  <c r="V180" i="11" s="1"/>
  <c r="W89" i="11"/>
  <c r="W172" i="11" s="1"/>
  <c r="K173" i="11" s="1"/>
  <c r="I134" i="11"/>
  <c r="I180" i="11" s="1"/>
  <c r="I172" i="11"/>
  <c r="F134" i="11"/>
  <c r="F154" i="11"/>
  <c r="D82" i="11"/>
  <c r="D83" i="11" s="1"/>
  <c r="E82" i="11"/>
  <c r="E83" i="11" s="1"/>
  <c r="F82" i="11"/>
  <c r="F83" i="11" s="1"/>
  <c r="U83" i="11" s="1"/>
  <c r="U165" i="11" s="1"/>
  <c r="G82" i="11"/>
  <c r="G83" i="11" s="1"/>
  <c r="H82" i="11"/>
  <c r="H83" i="11" s="1"/>
  <c r="V73" i="11"/>
  <c r="V154" i="11" s="1"/>
  <c r="G155" i="11" s="1"/>
  <c r="H134" i="11"/>
  <c r="H176" i="11" s="1"/>
  <c r="K66" i="11"/>
  <c r="K67" i="11" s="1"/>
  <c r="E66" i="11"/>
  <c r="E67" i="11" s="1"/>
  <c r="W73" i="11"/>
  <c r="W154" i="11" s="1"/>
  <c r="H153" i="11" s="1"/>
  <c r="F80" i="11"/>
  <c r="F81" i="11" s="1"/>
  <c r="C66" i="11"/>
  <c r="C67" i="11" s="1"/>
  <c r="J66" i="11"/>
  <c r="J67" i="11" s="1"/>
  <c r="I66" i="11"/>
  <c r="I67" i="11" s="1"/>
  <c r="D66" i="11"/>
  <c r="D67" i="11" s="1"/>
  <c r="K134" i="11"/>
  <c r="K180" i="11" s="1"/>
  <c r="J134" i="11"/>
  <c r="J180" i="11" s="1"/>
  <c r="G134" i="11"/>
  <c r="G176" i="11" s="1"/>
  <c r="K126" i="11"/>
  <c r="I126" i="11"/>
  <c r="G126" i="11"/>
  <c r="H126" i="11"/>
  <c r="F126" i="11"/>
  <c r="J126" i="11"/>
  <c r="G42" i="11"/>
  <c r="J42" i="11"/>
  <c r="H42" i="11"/>
  <c r="K42" i="11"/>
  <c r="J37" i="11"/>
  <c r="I37" i="11"/>
  <c r="F37" i="11"/>
  <c r="H33" i="11"/>
  <c r="H37" i="11"/>
  <c r="K33" i="11"/>
  <c r="K37" i="11"/>
  <c r="G33" i="11"/>
  <c r="G37" i="11"/>
  <c r="U77" i="11"/>
  <c r="U158" i="11" s="1"/>
  <c r="J33" i="11"/>
  <c r="F150" i="11"/>
  <c r="E64" i="11"/>
  <c r="E65" i="11" s="1"/>
  <c r="K133" i="11"/>
  <c r="W87" i="11"/>
  <c r="W169" i="11" s="1"/>
  <c r="J125" i="11"/>
  <c r="E127" i="11"/>
  <c r="K128" i="11" s="1"/>
  <c r="K162" i="11" s="1"/>
  <c r="H133" i="11"/>
  <c r="K64" i="11"/>
  <c r="K65" i="11" s="1"/>
  <c r="W71" i="11"/>
  <c r="W151" i="11" s="1"/>
  <c r="K35" i="11"/>
  <c r="V71" i="11"/>
  <c r="V151" i="11" s="1"/>
  <c r="F125" i="11"/>
  <c r="V87" i="11"/>
  <c r="V169" i="11" s="1"/>
  <c r="H76" i="11"/>
  <c r="H77" i="11" s="1"/>
  <c r="F133" i="11"/>
  <c r="K32" i="11"/>
  <c r="H35" i="11"/>
  <c r="F152" i="11"/>
  <c r="G35" i="11"/>
  <c r="G76" i="11"/>
  <c r="G77" i="11" s="1"/>
  <c r="J32" i="11"/>
  <c r="J76" i="11"/>
  <c r="J77" i="11" s="1"/>
  <c r="G32" i="11"/>
  <c r="H80" i="11"/>
  <c r="H81" i="11" s="1"/>
  <c r="V86" i="12"/>
  <c r="V179" i="12" s="1"/>
  <c r="I42" i="12"/>
  <c r="F75" i="12"/>
  <c r="F76" i="12" s="1"/>
  <c r="F33" i="12"/>
  <c r="I75" i="12"/>
  <c r="I76" i="12" s="1"/>
  <c r="I33" i="12"/>
  <c r="F134" i="12"/>
  <c r="F138" i="12"/>
  <c r="F141" i="12" s="1"/>
  <c r="D80" i="11"/>
  <c r="D81" i="11" s="1"/>
  <c r="I125" i="11"/>
  <c r="D64" i="11"/>
  <c r="D65" i="11" s="1"/>
  <c r="D127" i="11"/>
  <c r="G128" i="11" s="1"/>
  <c r="G144" i="11" s="1"/>
  <c r="H32" i="11"/>
  <c r="E80" i="11"/>
  <c r="E81" i="11" s="1"/>
  <c r="J35" i="12"/>
  <c r="J40" i="12" s="1"/>
  <c r="J128" i="12"/>
  <c r="J131" i="12" s="1"/>
  <c r="J139" i="12" s="1"/>
  <c r="J31" i="12"/>
  <c r="K76" i="11"/>
  <c r="K77" i="11" s="1"/>
  <c r="K169" i="11"/>
  <c r="K35" i="12"/>
  <c r="K40" i="12" s="1"/>
  <c r="K128" i="12"/>
  <c r="K131" i="12" s="1"/>
  <c r="K139" i="12" s="1"/>
  <c r="K31" i="12"/>
  <c r="K65" i="12" s="1"/>
  <c r="K66" i="12" s="1"/>
  <c r="W66" i="12" s="1"/>
  <c r="W157" i="12" s="1"/>
  <c r="J169" i="11"/>
  <c r="J133" i="11"/>
  <c r="J64" i="11"/>
  <c r="J65" i="11" s="1"/>
  <c r="G80" i="11"/>
  <c r="G81" i="11" s="1"/>
  <c r="H35" i="12"/>
  <c r="H40" i="12" s="1"/>
  <c r="H31" i="12"/>
  <c r="H128" i="12"/>
  <c r="H131" i="12" s="1"/>
  <c r="H139" i="12" s="1"/>
  <c r="J35" i="11"/>
  <c r="C64" i="11"/>
  <c r="C65" i="11" s="1"/>
  <c r="I64" i="11"/>
  <c r="I65" i="11" s="1"/>
  <c r="I35" i="11"/>
  <c r="C127" i="11"/>
  <c r="F129" i="11" s="1"/>
  <c r="F147" i="11" s="1"/>
  <c r="C80" i="11"/>
  <c r="C81" i="11" s="1"/>
  <c r="G125" i="11"/>
  <c r="G151" i="11"/>
  <c r="G133" i="11"/>
  <c r="H151" i="11"/>
  <c r="F35" i="11"/>
  <c r="K125" i="11"/>
  <c r="H125" i="11"/>
  <c r="I133" i="11"/>
  <c r="I169" i="11"/>
  <c r="C140" i="12" l="1"/>
  <c r="J44" i="12"/>
  <c r="E37" i="12"/>
  <c r="G79" i="12"/>
  <c r="G80" i="12" s="1"/>
  <c r="V80" i="12" s="1"/>
  <c r="V172" i="12" s="1"/>
  <c r="D37" i="12"/>
  <c r="G81" i="12"/>
  <c r="G82" i="12" s="1"/>
  <c r="V82" i="12" s="1"/>
  <c r="V175" i="12" s="1"/>
  <c r="J209" i="12"/>
  <c r="M209" i="12" s="1"/>
  <c r="J211" i="12"/>
  <c r="M211" i="12" s="1"/>
  <c r="I209" i="12"/>
  <c r="L209" i="12" s="1"/>
  <c r="I211" i="12"/>
  <c r="L211" i="12" s="1"/>
  <c r="H44" i="12"/>
  <c r="G44" i="12"/>
  <c r="J205" i="12"/>
  <c r="M205" i="12" s="1"/>
  <c r="J207" i="12"/>
  <c r="M207" i="12" s="1"/>
  <c r="I207" i="12"/>
  <c r="L207" i="12" s="1"/>
  <c r="I205" i="12"/>
  <c r="L205" i="12" s="1"/>
  <c r="J43" i="12"/>
  <c r="F146" i="12"/>
  <c r="F198" i="12" s="1"/>
  <c r="F197" i="12" s="1"/>
  <c r="L197" i="12" s="1"/>
  <c r="F186" i="12"/>
  <c r="F185" i="12" s="1"/>
  <c r="L185" i="12" s="1"/>
  <c r="J142" i="12"/>
  <c r="J190" i="12" s="1"/>
  <c r="J189" i="12" s="1"/>
  <c r="M189" i="12" s="1"/>
  <c r="J182" i="12"/>
  <c r="J183" i="12" s="1"/>
  <c r="K142" i="12"/>
  <c r="K182" i="12"/>
  <c r="K183" i="12" s="1"/>
  <c r="G138" i="12"/>
  <c r="G141" i="12" s="1"/>
  <c r="I142" i="12"/>
  <c r="I182" i="12"/>
  <c r="I183" i="12" s="1"/>
  <c r="G142" i="12"/>
  <c r="G134" i="12"/>
  <c r="F137" i="12"/>
  <c r="F157" i="12" s="1"/>
  <c r="F158" i="12" s="1"/>
  <c r="G165" i="12"/>
  <c r="G163" i="12"/>
  <c r="F163" i="12"/>
  <c r="F165" i="12"/>
  <c r="H142" i="12"/>
  <c r="H164" i="12"/>
  <c r="I141" i="12"/>
  <c r="I179" i="12"/>
  <c r="I180" i="12" s="1"/>
  <c r="I137" i="12"/>
  <c r="I175" i="12" s="1"/>
  <c r="I174" i="12" s="1"/>
  <c r="H34" i="12"/>
  <c r="H81" i="12"/>
  <c r="H82" i="12" s="1"/>
  <c r="W82" i="12" s="1"/>
  <c r="W175" i="12" s="1"/>
  <c r="G34" i="12"/>
  <c r="J65" i="12"/>
  <c r="J66" i="12" s="1"/>
  <c r="V66" i="12" s="1"/>
  <c r="V157" i="12" s="1"/>
  <c r="K43" i="12"/>
  <c r="K44" i="12"/>
  <c r="K34" i="12"/>
  <c r="J63" i="12"/>
  <c r="J64" i="12" s="1"/>
  <c r="V64" i="12" s="1"/>
  <c r="V154" i="12" s="1"/>
  <c r="J34" i="12"/>
  <c r="K189" i="11"/>
  <c r="N189" i="11" s="1"/>
  <c r="K187" i="11"/>
  <c r="N187" i="11" s="1"/>
  <c r="J189" i="11"/>
  <c r="M189" i="11" s="1"/>
  <c r="J187" i="11"/>
  <c r="M187" i="11" s="1"/>
  <c r="I189" i="11"/>
  <c r="L189" i="11" s="1"/>
  <c r="I187" i="11"/>
  <c r="L187" i="11" s="1"/>
  <c r="W65" i="11"/>
  <c r="W144" i="11" s="1"/>
  <c r="J181" i="11"/>
  <c r="M181" i="11" s="1"/>
  <c r="J179" i="11"/>
  <c r="M179" i="11" s="1"/>
  <c r="K181" i="11"/>
  <c r="N181" i="11" s="1"/>
  <c r="K179" i="11"/>
  <c r="N179" i="11" s="1"/>
  <c r="I181" i="11"/>
  <c r="L181" i="11" s="1"/>
  <c r="I179" i="11"/>
  <c r="L179" i="11" s="1"/>
  <c r="H175" i="11"/>
  <c r="N175" i="11" s="1"/>
  <c r="H177" i="11"/>
  <c r="N177" i="11" s="1"/>
  <c r="G175" i="11"/>
  <c r="M175" i="11" s="1"/>
  <c r="G177" i="11"/>
  <c r="M177" i="11" s="1"/>
  <c r="J173" i="11"/>
  <c r="K171" i="11"/>
  <c r="I136" i="11"/>
  <c r="I184" i="11" s="1"/>
  <c r="F176" i="11"/>
  <c r="I173" i="11"/>
  <c r="I171" i="11"/>
  <c r="G153" i="11"/>
  <c r="H155" i="11"/>
  <c r="F155" i="11"/>
  <c r="F153" i="11"/>
  <c r="V83" i="11"/>
  <c r="V165" i="11" s="1"/>
  <c r="W67" i="11"/>
  <c r="W147" i="11" s="1"/>
  <c r="W83" i="11"/>
  <c r="W165" i="11" s="1"/>
  <c r="K136" i="11"/>
  <c r="K184" i="11" s="1"/>
  <c r="V67" i="11"/>
  <c r="V147" i="11" s="1"/>
  <c r="U81" i="11"/>
  <c r="U162" i="11" s="1"/>
  <c r="U67" i="11"/>
  <c r="U147" i="11" s="1"/>
  <c r="F146" i="11" s="1"/>
  <c r="J136" i="11"/>
  <c r="J184" i="11" s="1"/>
  <c r="G129" i="11"/>
  <c r="G147" i="11" s="1"/>
  <c r="I129" i="11"/>
  <c r="I165" i="11" s="1"/>
  <c r="K129" i="11"/>
  <c r="K165" i="11" s="1"/>
  <c r="J129" i="11"/>
  <c r="J165" i="11" s="1"/>
  <c r="K43" i="11"/>
  <c r="H129" i="11"/>
  <c r="H147" i="11" s="1"/>
  <c r="J43" i="11"/>
  <c r="C157" i="11"/>
  <c r="J128" i="11"/>
  <c r="J162" i="11" s="1"/>
  <c r="K135" i="11"/>
  <c r="C159" i="11"/>
  <c r="H128" i="11"/>
  <c r="H144" i="11" s="1"/>
  <c r="W77" i="11"/>
  <c r="W158" i="11" s="1"/>
  <c r="E157" i="11" s="1"/>
  <c r="V77" i="11"/>
  <c r="V158" i="11" s="1"/>
  <c r="D157" i="11" s="1"/>
  <c r="W81" i="11"/>
  <c r="W162" i="11" s="1"/>
  <c r="K161" i="11" s="1"/>
  <c r="V65" i="11"/>
  <c r="V144" i="11" s="1"/>
  <c r="G143" i="11" s="1"/>
  <c r="J33" i="12"/>
  <c r="G75" i="12"/>
  <c r="G76" i="12" s="1"/>
  <c r="G33" i="12"/>
  <c r="U76" i="12"/>
  <c r="U168" i="12" s="1"/>
  <c r="J75" i="12"/>
  <c r="J76" i="12" s="1"/>
  <c r="F136" i="12"/>
  <c r="F154" i="12" s="1"/>
  <c r="C168" i="12"/>
  <c r="F161" i="12"/>
  <c r="I136" i="12"/>
  <c r="I172" i="12" s="1"/>
  <c r="K170" i="11"/>
  <c r="K168" i="11"/>
  <c r="H138" i="12"/>
  <c r="H141" i="12" s="1"/>
  <c r="H134" i="12"/>
  <c r="K75" i="12"/>
  <c r="K76" i="12" s="1"/>
  <c r="K63" i="12"/>
  <c r="K64" i="12" s="1"/>
  <c r="W64" i="12" s="1"/>
  <c r="W154" i="12" s="1"/>
  <c r="K33" i="12"/>
  <c r="H79" i="12"/>
  <c r="H80" i="12" s="1"/>
  <c r="W80" i="12" s="1"/>
  <c r="W172" i="12" s="1"/>
  <c r="H75" i="12"/>
  <c r="H76" i="12" s="1"/>
  <c r="H33" i="12"/>
  <c r="K134" i="12"/>
  <c r="K138" i="12"/>
  <c r="K141" i="12" s="1"/>
  <c r="V81" i="11"/>
  <c r="V162" i="11" s="1"/>
  <c r="J170" i="11"/>
  <c r="J168" i="11"/>
  <c r="K42" i="12"/>
  <c r="J134" i="12"/>
  <c r="J138" i="12"/>
  <c r="J141" i="12" s="1"/>
  <c r="J42" i="12"/>
  <c r="J135" i="11"/>
  <c r="I128" i="11"/>
  <c r="I162" i="11" s="1"/>
  <c r="F128" i="11"/>
  <c r="F144" i="11" s="1"/>
  <c r="U65" i="11"/>
  <c r="U144" i="11" s="1"/>
  <c r="G150" i="11"/>
  <c r="G152" i="11"/>
  <c r="H152" i="11"/>
  <c r="H150" i="11"/>
  <c r="I135" i="11"/>
  <c r="I170" i="11"/>
  <c r="I168" i="11"/>
  <c r="E140" i="12" l="1"/>
  <c r="D140" i="12"/>
  <c r="H145" i="11"/>
  <c r="J163" i="11"/>
  <c r="F199" i="12"/>
  <c r="L199" i="12" s="1"/>
  <c r="F187" i="12"/>
  <c r="L187" i="12" s="1"/>
  <c r="J146" i="12"/>
  <c r="J202" i="12" s="1"/>
  <c r="I144" i="12"/>
  <c r="I194" i="12" s="1"/>
  <c r="I190" i="12"/>
  <c r="K146" i="12"/>
  <c r="K202" i="12" s="1"/>
  <c r="K190" i="12"/>
  <c r="J191" i="12"/>
  <c r="M191" i="12" s="1"/>
  <c r="H146" i="12"/>
  <c r="H198" i="12" s="1"/>
  <c r="H186" i="12"/>
  <c r="G146" i="12"/>
  <c r="G198" i="12" s="1"/>
  <c r="G186" i="12"/>
  <c r="I146" i="12"/>
  <c r="I202" i="12" s="1"/>
  <c r="G161" i="12"/>
  <c r="G160" i="12" s="1"/>
  <c r="F156" i="12"/>
  <c r="I176" i="12"/>
  <c r="J144" i="12"/>
  <c r="J194" i="12" s="1"/>
  <c r="K144" i="12"/>
  <c r="K194" i="12" s="1"/>
  <c r="H163" i="12"/>
  <c r="H165" i="12"/>
  <c r="I178" i="12"/>
  <c r="H137" i="12"/>
  <c r="H157" i="12" s="1"/>
  <c r="I145" i="12"/>
  <c r="K137" i="12"/>
  <c r="K175" i="12" s="1"/>
  <c r="K176" i="12" s="1"/>
  <c r="J136" i="12"/>
  <c r="J172" i="12" s="1"/>
  <c r="J173" i="12" s="1"/>
  <c r="J137" i="12"/>
  <c r="J175" i="12" s="1"/>
  <c r="G137" i="12"/>
  <c r="G157" i="12" s="1"/>
  <c r="J183" i="11"/>
  <c r="M183" i="11" s="1"/>
  <c r="J185" i="11"/>
  <c r="M185" i="11" s="1"/>
  <c r="K185" i="11"/>
  <c r="N185" i="11" s="1"/>
  <c r="K183" i="11"/>
  <c r="N183" i="11" s="1"/>
  <c r="I183" i="11"/>
  <c r="L183" i="11" s="1"/>
  <c r="I185" i="11"/>
  <c r="L185" i="11" s="1"/>
  <c r="F177" i="11"/>
  <c r="L177" i="11" s="1"/>
  <c r="F175" i="11"/>
  <c r="L175" i="11" s="1"/>
  <c r="J166" i="11"/>
  <c r="J164" i="11"/>
  <c r="I166" i="11"/>
  <c r="I164" i="11"/>
  <c r="K166" i="11"/>
  <c r="K164" i="11"/>
  <c r="H148" i="11"/>
  <c r="H146" i="11"/>
  <c r="G148" i="11"/>
  <c r="G146" i="11"/>
  <c r="F148" i="11"/>
  <c r="C167" i="12"/>
  <c r="H143" i="11"/>
  <c r="D159" i="11"/>
  <c r="E159" i="11"/>
  <c r="K163" i="11"/>
  <c r="G145" i="11"/>
  <c r="J161" i="11"/>
  <c r="K136" i="12"/>
  <c r="K172" i="12" s="1"/>
  <c r="K173" i="12" s="1"/>
  <c r="C169" i="12"/>
  <c r="V76" i="12"/>
  <c r="V168" i="12" s="1"/>
  <c r="I143" i="12"/>
  <c r="F145" i="12"/>
  <c r="F162" i="12"/>
  <c r="F160" i="12"/>
  <c r="I173" i="12"/>
  <c r="I171" i="12"/>
  <c r="F155" i="12"/>
  <c r="F153" i="12"/>
  <c r="K179" i="12"/>
  <c r="D168" i="12"/>
  <c r="W76" i="12"/>
  <c r="W168" i="12" s="1"/>
  <c r="H161" i="12"/>
  <c r="G136" i="12"/>
  <c r="G154" i="12" s="1"/>
  <c r="G153" i="12" s="1"/>
  <c r="H136" i="12"/>
  <c r="H154" i="12" s="1"/>
  <c r="E168" i="12"/>
  <c r="J179" i="12"/>
  <c r="G145" i="12"/>
  <c r="F145" i="11"/>
  <c r="F143" i="11"/>
  <c r="I161" i="11"/>
  <c r="I163" i="11"/>
  <c r="K203" i="12" l="1"/>
  <c r="N203" i="12" s="1"/>
  <c r="K201" i="12"/>
  <c r="N201" i="12" s="1"/>
  <c r="J203" i="12"/>
  <c r="M203" i="12" s="1"/>
  <c r="J201" i="12"/>
  <c r="M201" i="12" s="1"/>
  <c r="I201" i="12"/>
  <c r="L201" i="12" s="1"/>
  <c r="I203" i="12"/>
  <c r="L203" i="12" s="1"/>
  <c r="H199" i="12"/>
  <c r="N199" i="12" s="1"/>
  <c r="H197" i="12"/>
  <c r="N197" i="12" s="1"/>
  <c r="G197" i="12"/>
  <c r="M197" i="12" s="1"/>
  <c r="G199" i="12"/>
  <c r="M199" i="12" s="1"/>
  <c r="J195" i="12"/>
  <c r="M195" i="12" s="1"/>
  <c r="J193" i="12"/>
  <c r="M193" i="12" s="1"/>
  <c r="G162" i="12"/>
  <c r="I193" i="12"/>
  <c r="L193" i="12" s="1"/>
  <c r="I195" i="12"/>
  <c r="L195" i="12" s="1"/>
  <c r="K195" i="12"/>
  <c r="N195" i="12" s="1"/>
  <c r="K193" i="12"/>
  <c r="N193" i="12" s="1"/>
  <c r="I191" i="12"/>
  <c r="L191" i="12" s="1"/>
  <c r="I189" i="12"/>
  <c r="L189" i="12" s="1"/>
  <c r="K189" i="12"/>
  <c r="N189" i="12" s="1"/>
  <c r="K191" i="12"/>
  <c r="N191" i="12" s="1"/>
  <c r="G185" i="12"/>
  <c r="M185" i="12" s="1"/>
  <c r="G187" i="12"/>
  <c r="M187" i="12" s="1"/>
  <c r="H187" i="12"/>
  <c r="N187" i="12" s="1"/>
  <c r="H185" i="12"/>
  <c r="N185" i="12" s="1"/>
  <c r="K174" i="12"/>
  <c r="J174" i="12"/>
  <c r="J176" i="12"/>
  <c r="H158" i="12"/>
  <c r="H156" i="12"/>
  <c r="G158" i="12"/>
  <c r="G156" i="12"/>
  <c r="J171" i="12"/>
  <c r="K171" i="12"/>
  <c r="D167" i="12"/>
  <c r="G155" i="12"/>
  <c r="H145" i="12"/>
  <c r="H162" i="12"/>
  <c r="H160" i="12"/>
  <c r="D169" i="12"/>
  <c r="K143" i="12"/>
  <c r="K145" i="12"/>
  <c r="J178" i="12"/>
  <c r="J180" i="12"/>
  <c r="J143" i="12"/>
  <c r="J145" i="12"/>
  <c r="E167" i="12"/>
  <c r="E169" i="12"/>
  <c r="K178" i="12"/>
  <c r="K180" i="12"/>
  <c r="H155" i="12"/>
  <c r="H153" i="12"/>
  <c r="J181" i="12" l="1"/>
  <c r="K181" i="12"/>
  <c r="I181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9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50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5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5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I66" authorId="0" shapeId="0" xr:uid="{4F10CD5B-E47C-44C6-8152-92C2A4480A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6" authorId="0" shapeId="0" xr:uid="{5F9DAFDD-CD8E-44D7-9247-E915F39A89A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6" authorId="0" shapeId="0" xr:uid="{C6A69F45-FEC7-4FD9-9826-602B651B0C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7" authorId="0" shapeId="0" xr:uid="{D0172D24-97D7-4A6C-A233-8539B3B7C9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F365F051-9D37-47D9-ABD1-1713DB9813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C6B51662-5325-44FE-8705-7CD9201F9A6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3" authorId="0" shapeId="0" xr:uid="{ECC50B9B-AD8B-46D4-A8EB-14B7482F7B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3" authorId="0" shapeId="0" xr:uid="{CC3A207B-7431-4374-9ECD-2347C94000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3" authorId="0" shapeId="0" xr:uid="{6C8A260D-DBB0-4C5B-8E36-D35C8A29BA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8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8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8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81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8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2" authorId="0" shapeId="0" xr:uid="{33D6BE3A-51F8-4B9D-930A-1186AAF47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82" authorId="0" shapeId="0" xr:uid="{965CA299-E6F4-496E-9CAB-1084F46103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82" authorId="0" shapeId="0" xr:uid="{71EBD637-41FA-473F-B85B-CE93F393E9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83" authorId="0" shapeId="0" xr:uid="{2A314275-D3FD-4AE0-88F4-44C8232FC8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83" authorId="0" shapeId="0" xr:uid="{0002ED29-0BA0-4DE9-87F0-6EE20D0D6E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83" authorId="0" shapeId="0" xr:uid="{1D15E7C9-362D-4E99-979E-64D439C9AD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8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87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87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89" authorId="0" shapeId="0" xr:uid="{2932FA5F-633F-4DDE-B86B-44AABC9BEB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89" authorId="0" shapeId="0" xr:uid="{84D5F964-0B59-4F7F-8ADD-C19C2C8DF2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89" authorId="0" shapeId="0" xr:uid="{73E590D1-708F-4D06-84E7-1ED3A4ACA6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92" authorId="0" shapeId="0" xr:uid="{6E5A9BDA-F083-4E3A-A93F-A9E7ABD6D7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2" authorId="0" shapeId="0" xr:uid="{08F355FB-44B8-4819-8EEB-DB5AA12D9D6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2" authorId="0" shapeId="0" xr:uid="{77855B96-C6C2-4705-A49C-5D15F43821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3" authorId="0" shapeId="0" xr:uid="{F09B7A4D-C51D-46AA-9826-7EF66811B9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3" authorId="0" shapeId="0" xr:uid="{AF2E7604-9B9D-43FC-981A-697D054F18D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3" authorId="0" shapeId="0" xr:uid="{73D441CE-5E44-49E7-B0CD-008EAE6FE7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6" authorId="0" shapeId="0" xr:uid="{F690374F-6F32-4388-8B43-AAB192F451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6" authorId="0" shapeId="0" xr:uid="{89DDFD87-A8B1-4B1A-8E13-57B2E14609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6" authorId="0" shapeId="0" xr:uid="{23FBF606-060A-4557-951B-F74F677750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7" authorId="0" shapeId="0" xr:uid="{EDC2F60A-4E09-43B2-90BC-F61D97857E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7" authorId="0" shapeId="0" xr:uid="{F6BFC94E-DD38-4356-B743-3329709FE1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7" authorId="0" shapeId="0" xr:uid="{43BF6DA7-80DE-4BF3-9FBB-C6FB087F25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100" authorId="0" shapeId="0" xr:uid="{A46843D0-9CD0-417C-A27C-5AB3C012385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100" authorId="0" shapeId="0" xr:uid="{360F40BA-54A0-4ADC-BE20-6EDD3BC14B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100" authorId="0" shapeId="0" xr:uid="{5A01CDF3-7DB5-4798-8B75-C502ABB22E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100" authorId="0" shapeId="0" xr:uid="{DC03B51A-94EE-49C1-89DD-F975EDA174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0" authorId="0" shapeId="0" xr:uid="{0A89454D-7F52-4232-977F-B8A38D52A8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0" authorId="0" shapeId="0" xr:uid="{EB8E861E-E8EA-40BC-BFB0-A8719EE246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0" authorId="0" shapeId="0" xr:uid="{19AC1D21-74B9-4617-851F-E37A22E793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100" authorId="0" shapeId="0" xr:uid="{A76400E8-A6CE-435B-8513-DDF27A87806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100" authorId="0" shapeId="0" xr:uid="{1B8A0B07-DDE4-4836-B34B-A8674CB18E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101" authorId="0" shapeId="0" xr:uid="{236798A9-CA06-46E2-A6FC-A65AC43FA1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01" authorId="0" shapeId="0" xr:uid="{A99D38BF-8302-4804-8834-6D33FA6B11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01" authorId="0" shapeId="0" xr:uid="{D9D095AE-CEC1-4987-B8BB-000EF03E067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04" authorId="0" shapeId="0" xr:uid="{8B8C0183-4981-4E74-A9B5-230E35EA8E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4" authorId="0" shapeId="0" xr:uid="{B48A81FB-35C4-459A-A001-BA26F256C6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4" authorId="0" shapeId="0" xr:uid="{5CB08BB6-B0E9-4ED5-BC3C-3FA6EBC98F2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4" authorId="1" shapeId="0" xr:uid="{5A9500D8-32BB-4FE1-9552-4178ED06F6B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04" authorId="1" shapeId="0" xr:uid="{26F5A501-CF1A-47E8-8F68-337E57E36A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04" authorId="1" shapeId="0" xr:uid="{1E896DEF-CE09-493E-B532-B88B753563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05" authorId="0" shapeId="0" xr:uid="{8A58B3E2-8022-4692-8C48-409C92F920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05" authorId="0" shapeId="0" xr:uid="{AE31D59C-6A15-4D4D-8564-A3C4B8B1DD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05" authorId="0" shapeId="0" xr:uid="{7A943A22-CA72-4375-A645-7B5306C7D0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50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0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0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53" authorId="0" shapeId="0" xr:uid="{DA4EADDC-136F-42A2-943E-6938C7D718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3" authorId="0" shapeId="0" xr:uid="{4F374036-A0A0-48E7-B1ED-BB53093C80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3" authorId="0" shapeId="0" xr:uid="{7F339AAC-AAF3-46BF-ADB2-2C18925809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6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6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6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71" authorId="0" shapeId="0" xr:uid="{CFBBB0E7-8308-4A9C-A4FE-6C8EB1D7E26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71" authorId="0" shapeId="0" xr:uid="{F8F04C2B-7D99-4F66-B7EC-C14F598D3D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71" authorId="0" shapeId="0" xr:uid="{978D8F46-90C2-4F27-83AB-8C34F60BBD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1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1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50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50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51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51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3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3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3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4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64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64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I65" authorId="0" shapeId="0" xr:uid="{DFA282D3-2067-4BBF-825F-33F9D06B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5" authorId="0" shapeId="0" xr:uid="{C31D6A06-A748-4726-A3D6-06ED9381A4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5" authorId="0" shapeId="0" xr:uid="{4C8DA4A1-BC3F-4660-AB48-107F2CF45A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6" authorId="0" shapeId="0" xr:uid="{4068A174-6F90-4F16-B1DD-2C97CCE7B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66" authorId="0" shapeId="0" xr:uid="{2A7EBFB1-D923-4915-AF23-2E5AA69348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66" authorId="0" shapeId="0" xr:uid="{0DC36BF5-388D-4B3A-8207-05BA1A304E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0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0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72" authorId="0" shapeId="0" xr:uid="{5D600E5A-48BE-43D2-A658-E5170101A6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2" authorId="0" shapeId="0" xr:uid="{7A21C51D-B577-485E-BF43-95D5952D15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2" authorId="0" shapeId="0" xr:uid="{92C9CB4C-B238-4BE1-B593-3AF3DEF7E74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76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76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76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9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9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9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80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80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80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F81" authorId="0" shapeId="0" xr:uid="{AA0A74EA-C4F8-4A0D-8DD0-C96138000C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81" authorId="0" shapeId="0" xr:uid="{0AF0D773-8FB8-4004-9460-B53293F8C5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81" authorId="0" shapeId="0" xr:uid="{66B6BFAA-C7E2-419F-9481-2FAE96A5B6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82" authorId="0" shapeId="0" xr:uid="{CE8237EB-1F57-4D09-8EAB-62A3C309A6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82" authorId="0" shapeId="0" xr:uid="{329E3FF9-C88B-4FF1-8F43-12ECA4B8BD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82" authorId="0" shapeId="0" xr:uid="{6FEB6DA1-03BF-4013-B408-3A2EFFBD24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86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86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86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88" authorId="0" shapeId="0" xr:uid="{917F3A4C-7381-4977-9318-CEE6D6B9F3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88" authorId="0" shapeId="0" xr:uid="{56A031E9-6686-4B74-91C2-4671597E65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88" authorId="0" shapeId="0" xr:uid="{74E7E8A1-469E-4C4A-B196-DBBE011C01C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91" authorId="0" shapeId="0" xr:uid="{C90FC665-2F10-4B5D-85A6-C984912B7E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1" authorId="0" shapeId="0" xr:uid="{C456FF65-36C2-4AB8-99C8-6715BC8EE7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1" authorId="0" shapeId="0" xr:uid="{50378B11-A814-489C-98EA-82D3B217AF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0" shapeId="0" xr:uid="{81279BB8-D7A1-49DB-BF8A-8455C7AE39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2" authorId="0" shapeId="0" xr:uid="{31F176FE-5A4A-4CD4-8349-203C44C5D5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2" authorId="0" shapeId="0" xr:uid="{39AE29B5-7A37-4A43-AF1D-725A6EB2A4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95" authorId="0" shapeId="0" xr:uid="{889C4FE3-E4BF-4AC6-8317-06A108EEEE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5" authorId="0" shapeId="0" xr:uid="{294AE31C-244D-4485-9838-6639F75B59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5" authorId="0" shapeId="0" xr:uid="{DF82E350-7126-4F04-A2E2-AE0AF07239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6" authorId="0" shapeId="0" xr:uid="{D2EC831F-FC4B-42AE-945A-72A6ED4DFC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6" authorId="0" shapeId="0" xr:uid="{AEF0A6F5-06D0-40A9-85F5-689DD05F5E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6" authorId="0" shapeId="0" xr:uid="{D108D26B-585F-4FBF-B43A-F8572018E9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99" authorId="0" shapeId="0" xr:uid="{1C2EE5A7-AEE2-4291-A8A4-3EFEEB154C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99" authorId="0" shapeId="0" xr:uid="{7E2F0268-9E87-474A-BF89-D12BD0FD84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99" authorId="0" shapeId="0" xr:uid="{B4F7EDB7-621C-45C8-8758-A9243F351AE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99" authorId="0" shapeId="0" xr:uid="{3FBD9F56-354B-46D6-9026-F51711B467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9" authorId="0" shapeId="0" xr:uid="{F265F0D1-3B1B-4579-A707-868978A4A8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9" authorId="0" shapeId="0" xr:uid="{68653F67-0CB1-4658-B77B-7EFC2CA0B2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9" authorId="0" shapeId="0" xr:uid="{1859CAEC-EF79-4E1F-93AE-B7F0545B05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99" authorId="0" shapeId="0" xr:uid="{63C8DA4B-09E1-4B3F-9153-60783F5F26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99" authorId="0" shapeId="0" xr:uid="{39B14D8B-319D-4F10-A23A-F5DF40BBA5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100" authorId="0" shapeId="0" xr:uid="{6D55BC00-C836-4B68-8741-3A8D0CFD20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100" authorId="0" shapeId="0" xr:uid="{43C5B8F6-9F21-4D18-83D0-61CA4AF4B2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100" authorId="0" shapeId="0" xr:uid="{13CD22E6-14AB-4EFC-ABAF-2D096DFB49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103" authorId="0" shapeId="0" xr:uid="{6386087A-E1FC-4DD5-A59F-D010FDBD6A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3" authorId="0" shapeId="0" xr:uid="{E081C587-0ED4-4E9C-868C-D67F1E5F1F4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3" authorId="0" shapeId="0" xr:uid="{26C84157-9160-4FC0-A38F-EE1A8CBA13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3" authorId="0" shapeId="0" xr:uid="{043FDF75-42C0-4121-A7EA-61BF35587B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103" authorId="0" shapeId="0" xr:uid="{90940B13-90FE-495D-9F3F-F7ED67D9E6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103" authorId="0" shapeId="0" xr:uid="{4F079428-7035-4D51-91E6-8EDE5D665D4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104" authorId="0" shapeId="0" xr:uid="{5E6F377B-EFE4-4E28-8D2B-F1C2A5035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04" authorId="0" shapeId="0" xr:uid="{87254717-6C4C-4F9B-9921-00D0ED529B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04" authorId="0" shapeId="0" xr:uid="{8E517E88-7077-410F-944C-9C45813877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07" authorId="0" shapeId="0" xr:uid="{73ABBABA-0654-4C8A-A207-BC6D2663AC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7" authorId="0" shapeId="0" xr:uid="{3F900CDF-AF47-4D8E-8D92-CB3399007C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7" authorId="0" shapeId="0" xr:uid="{15A3AC3E-578D-42D1-A68C-10D23838C4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7" authorId="0" shapeId="0" xr:uid="{1F39E482-A062-4F36-A0AB-9B5D2BF7AB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107" authorId="0" shapeId="0" xr:uid="{CACCB0ED-E785-4480-A1A4-505C5425D2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107" authorId="0" shapeId="0" xr:uid="{34D99B85-84D5-464A-8668-3F2219413F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108" authorId="0" shapeId="0" xr:uid="{FBDC76BD-6D30-47F2-9B1B-4AB5E551D5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08" authorId="0" shapeId="0" xr:uid="{FBD82A4E-0826-464E-8F35-FB248D0A2C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08" authorId="0" shapeId="0" xr:uid="{78E4919E-59B7-46E2-B938-3E33DF740F4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11" authorId="0" shapeId="0" xr:uid="{6802DE72-4BA6-4E31-9EAB-486A9B8C5A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1" authorId="0" shapeId="0" xr:uid="{6968D951-AC22-4857-B155-FC50A6DF4F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1" authorId="0" shapeId="0" xr:uid="{A3505A37-604F-478C-822D-CB55B330CA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1" authorId="1" shapeId="0" xr:uid="{292E1E92-7618-4633-A395-DAF844519A8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11" authorId="1" shapeId="0" xr:uid="{5D741595-BF08-4ABE-A1E5-28BC0D8B514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11" authorId="1" shapeId="0" xr:uid="{B1D05B69-BCC5-404A-A9B7-513C3347920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12" authorId="0" shapeId="0" xr:uid="{C46CF3A3-6556-4C2A-8ADB-00885E9303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12" authorId="0" shapeId="0" xr:uid="{E90899C5-4C5E-4A48-8D13-C151ED003E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12" authorId="0" shapeId="0" xr:uid="{572EE526-F438-4BA1-B01C-F4A0CF70E1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15" authorId="0" shapeId="0" xr:uid="{4DF23DE8-B302-44D0-A8F3-40DF34DDCC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5" authorId="0" shapeId="0" xr:uid="{EDDBB223-AAB3-4797-A497-216679E66B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5" authorId="0" shapeId="0" xr:uid="{0D9E0CEA-FC4B-47B9-935E-81AD7D5196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5" authorId="1" shapeId="0" xr:uid="{65B796DB-8A47-4D37-9A13-AEB5F8D3E3A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15" authorId="1" shapeId="0" xr:uid="{E4AC94DC-8783-43AD-BCF1-7AA73E41168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15" authorId="1" shapeId="0" xr:uid="{0FE97397-0D28-4D28-9C80-13DBAEA4E10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16" authorId="0" shapeId="0" xr:uid="{4265CF05-7900-44E1-B478-D5B7A25A4F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16" authorId="0" shapeId="0" xr:uid="{20DA9095-A78E-4071-95C0-49D426BED3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16" authorId="0" shapeId="0" xr:uid="{A8357B76-CE0C-44C3-BE6D-8A759CD9F5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60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60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60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63" authorId="0" shapeId="0" xr:uid="{7D88D1AF-7660-48D1-94AA-641EB171F4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63" authorId="0" shapeId="0" xr:uid="{7EA0F28B-CF1E-4261-A14A-39E6713484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63" authorId="0" shapeId="0" xr:uid="{32A0FE4D-5BC3-4C64-A46C-65DEEE2643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78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78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78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81" authorId="0" shapeId="0" xr:uid="{0BB657D7-58A9-4923-9C14-18F5D41880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81" authorId="0" shapeId="0" xr:uid="{44F8551C-1C6C-4C4D-B2E3-79E86F73B1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81" authorId="0" shapeId="0" xr:uid="{670D49DD-97D3-4F92-93CE-0432375118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<sst xmlns="http://schemas.openxmlformats.org/spreadsheetml/2006/main" count="986" uniqueCount="249">
  <si>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</si>
  <si>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</si>
  <si>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</si>
  <si>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</si>
  <si>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</si>
  <si>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</si>
  <si>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</si>
  <si>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</si>
  <si>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</si>
  <si>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</si>
  <si>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</si>
  <si>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</si>
  <si>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</si>
  <si>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</si>
  <si>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</si>
  <si>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</si>
  <si>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</si>
  <si>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</si>
  <si>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</si>
  <si>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</si>
  <si>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</si>
  <si>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</si>
  <si>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</si>
  <si>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</si>
  <si>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</si>
  <si>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</si>
  <si>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</si>
  <si>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</si>
  <si>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</si>
  <si>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</si>
  <si>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</si>
  <si>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</si>
  <si>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</si>
  <si>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</si>
  <si>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</si>
  <si>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</si>
  <si>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</si>
  <si>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</si>
  <si>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</si>
  <si>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</si>
  <si>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</si>
  <si>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</si>
  <si>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</si>
  <si>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</si>
  <si>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</si>
  <si>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</si>
  <si>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</si>
  <si>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</si>
  <si>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</si>
  <si>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</si>
  <si>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</si>
  <si>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</si>
  <si>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</si>
  <si>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Cell 2 SSB Es/Iot at UE baseband sensitivity factor</t>
  </si>
  <si>
    <t>Cell 2 SSB Es/Iot at UE baseband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</si>
  <si>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</si>
  <si>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</si>
  <si>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</si>
  <si>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</si>
  <si>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</si>
  <si>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</si>
  <si>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</si>
  <si>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</si>
  <si>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</si>
  <si>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</si>
  <si>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</si>
  <si>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</si>
  <si>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</si>
  <si>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</si>
  <si>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</si>
  <si>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</si>
  <si>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</si>
  <si>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B.2.2-2</t>
  </si>
  <si>
    <t>38.133 Table 10.1.3.1.2-1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</si>
  <si>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</si>
  <si>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</si>
  <si>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</si>
  <si>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</si>
  <si>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</si>
  <si>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</si>
  <si>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</si>
  <si>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</si>
  <si>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</si>
  <si>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</si>
  <si>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</si>
  <si>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</si>
  <si>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</si>
  <si>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</si>
  <si>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</si>
  <si>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</si>
  <si>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</si>
  <si>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</si>
  <si>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</si>
  <si>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</si>
  <si>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</si>
  <si>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</si>
  <si>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</si>
  <si>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</si>
  <si>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</si>
  <si>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</si>
  <si>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</si>
  <si>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Cell 2 Es is increased by an amount sufficient to achieve Es/Iot at UE baseband &gt;=-6dB</t>
  </si>
  <si>
    <t>38.133 Table 10.1.6.1-1</t>
  </si>
  <si>
    <t>Es relative level uncertainty, same cell</t>
  </si>
  <si>
    <t>UE-measured SS-RSRP, T2 rel. to T1, nominal</t>
  </si>
  <si>
    <t>n259</t>
  </si>
  <si>
    <t>Angle of Arrival (0: Rx Beam peak, 1: Sph Cov)</t>
  </si>
  <si>
    <t>UE Rx Beam assumption (0: Fine, 1: Rough)</t>
  </si>
  <si>
    <t>38.101-2</t>
  </si>
  <si>
    <t>2nd: Noc is decreased by an amount sufficient to achieve Applied Io &lt;=-50dBm</t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</si>
  <si>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</si>
  <si>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</si>
  <si>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</si>
  <si>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</si>
  <si>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</si>
  <si>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</si>
  <si>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</si>
  <si>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</si>
  <si>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</si>
  <si>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</si>
  <si>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</si>
  <si>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</si>
  <si>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</si>
  <si>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</si>
  <si>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</si>
  <si>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</si>
  <si>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</si>
  <si>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</si>
  <si>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</si>
  <si>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</si>
  <si>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</si>
  <si>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</si>
  <si>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</si>
  <si>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</si>
  <si>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Adapted from 38.533 RRM Test case 5.7.1.1+7.7.1.1</t>
    <phoneticPr fontId="2" type="noConversion"/>
  </si>
  <si>
    <t>5.7.7.1</t>
    <phoneticPr fontId="2" type="noConversion"/>
  </si>
  <si>
    <t>v16.19.0</t>
    <phoneticPr fontId="2" type="noConversion"/>
  </si>
  <si>
    <t>Sporton</t>
    <phoneticPr fontId="2" type="noConversion"/>
  </si>
  <si>
    <t>38.133 Table A.5.7.7.1.2-1</t>
    <phoneticPr fontId="30" type="noConversion"/>
  </si>
  <si>
    <t>38.133 Table A.5.7.7.1.2-2</t>
    <phoneticPr fontId="30" type="noConversion"/>
  </si>
  <si>
    <t>38.133 Table A.5.7.7.1.2-3, T1</t>
    <phoneticPr fontId="30" type="noConversion"/>
  </si>
  <si>
    <t>Ref: TS 38.133 v18.5.0 clause A.5.7.7.1, TS 38.101-2 v16.6.0</t>
    <phoneticPr fontId="31" type="noConversion"/>
  </si>
  <si>
    <r>
      <t>dBm/SCS</t>
    </r>
    <r>
      <rPr>
        <vertAlign val="subscript"/>
        <sz val="10"/>
        <rFont val="Arial"/>
        <family val="2"/>
      </rPr>
      <t>SSB</t>
    </r>
  </si>
  <si>
    <t>UE-measured absolute CSI-RSRP, nominal</t>
  </si>
  <si>
    <t>UE-measured relative CSI-RSRP, nominal</t>
    <phoneticPr fontId="30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</si>
  <si>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r>
      <rPr>
        <sz val="10"/>
        <rFont val="Arial"/>
        <family val="2"/>
      </rPr>
      <t>for SSB-based, or selected RBs in the range #RB0 to RB274 for CSI-RS-based</t>
    </r>
    <phoneticPr fontId="30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</si>
  <si>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</si>
  <si>
    <t>UE CSI-RSRP absolute accuracy</t>
    <phoneticPr fontId="30" type="noConversion"/>
  </si>
  <si>
    <t>UE CSI-RSRP relative accuracy</t>
    <phoneticPr fontId="30" type="noConversion"/>
  </si>
  <si>
    <t>Applied CSI-RS Es/Iot at Reference point, nominal</t>
    <phoneticPr fontId="30" type="noConversion"/>
  </si>
  <si>
    <t>CSI-RS Es/Iot at UE baseband, nominal</t>
    <phoneticPr fontId="30" type="noConversion"/>
  </si>
  <si>
    <t>Applied CSI_RP, nominal</t>
    <phoneticPr fontId="30" type="noConversion"/>
  </si>
  <si>
    <t>UE-measured absolute CSI-RSRP, nominal</t>
    <phoneticPr fontId="30" type="noConversion"/>
  </si>
  <si>
    <t>CSI-RS Es/Iot to be within range</t>
    <phoneticPr fontId="30" type="noConversion"/>
  </si>
  <si>
    <t>CSI_RP to be within range</t>
    <phoneticPr fontId="30" type="noConversion"/>
  </si>
  <si>
    <t>38.133 Table B.2.12-2</t>
    <phoneticPr fontId="30" type="noConversion"/>
  </si>
  <si>
    <t>38.133 Table B.2.12-2, PC3, 120kHz, Beam peak</t>
    <phoneticPr fontId="30" type="noConversion"/>
  </si>
  <si>
    <t>UE meas CSI-RSRP difference</t>
    <phoneticPr fontId="30" type="noConversion"/>
  </si>
  <si>
    <t>UE meas CSI-RSRP difference between iterations</t>
    <phoneticPr fontId="30" type="noConversion"/>
  </si>
  <si>
    <t>38.133 Tables A.5.7.7.1.2-3 T2, B.2.2-2 Rx beam peak</t>
    <phoneticPr fontId="30" type="noConversion"/>
  </si>
  <si>
    <t>38.133 Table A.5.7.7.1.2-3, T2</t>
    <phoneticPr fontId="30" type="noConversion"/>
  </si>
  <si>
    <t>For UE-observed CSI-RS Es/Iot range check</t>
    <phoneticPr fontId="30" type="noConversion"/>
  </si>
  <si>
    <t>For applied CSI-RP level range check</t>
    <phoneticPr fontId="30" type="noConversion"/>
  </si>
  <si>
    <t>UE-measured CSI-RSRP T2 relative to T1, nominal</t>
    <phoneticPr fontId="30" type="noConversion"/>
  </si>
  <si>
    <r>
      <t>Es level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  <phoneticPr fontId="30" type="noConversion"/>
  </si>
  <si>
    <t>38.133 Table 10.1.3.3.1-1, Io &gt;-70dBm, normal condition</t>
    <phoneticPr fontId="30" type="noConversion"/>
  </si>
  <si>
    <t>38.133 Table 10.1.3.3.2-1, normal condition</t>
    <phoneticPr fontId="30" type="noConversion"/>
  </si>
  <si>
    <t>UE meas CSI-RSRP difference between T2 and T1</t>
    <phoneticPr fontId="30" type="noConversion"/>
  </si>
  <si>
    <t>UE-measured CSI-RSRP, T2 rel. to T1, nominal</t>
    <phoneticPr fontId="30" type="noConversion"/>
  </si>
  <si>
    <t>v16.20.0</t>
    <phoneticPr fontId="2" type="noConversion"/>
  </si>
  <si>
    <t>v18.3.0</t>
    <phoneticPr fontId="2" type="noConversion"/>
  </si>
  <si>
    <t>Ref: TS 38.133 v16.19.0 clause A.5.7.7.1, TS 38.101-2 v16.20.0</t>
    <phoneticPr fontId="31" type="noConversion"/>
  </si>
  <si>
    <t>#subcarriers for CSI-RS</t>
    <phoneticPr fontId="30" type="noConversion"/>
  </si>
  <si>
    <t>Cell#2 on Freq 1</t>
    <phoneticPr fontId="30" type="noConversion"/>
  </si>
  <si>
    <t>Cell#3 on Freq 1</t>
    <phoneticPr fontId="30" type="noConversion"/>
  </si>
  <si>
    <t>Cell 3 SSB Es/Iot at UE baseband sensitivity factor</t>
  </si>
  <si>
    <t>Cell 3 SSB Es/Iot at UE baseband effect</t>
  </si>
  <si>
    <t>Cell 3 CSI-RS Es/Iot at UE baseband sensitivity factor</t>
  </si>
  <si>
    <t>Cell 3 CSI-RS Es/Iot at UE baseband effect</t>
  </si>
  <si>
    <t>Applied Cell 3 SSB_RP sensitivity factor</t>
  </si>
  <si>
    <t>Applied Cell 3 SSB_RP effect</t>
  </si>
  <si>
    <t>Applied Cell 3 CSI_RP sensitivity factor</t>
  </si>
  <si>
    <t>Applied Cell 3 CSI_RP effect</t>
  </si>
  <si>
    <t>UE reported absolute Cell 3 SS-RSRP effect</t>
  </si>
  <si>
    <t>UE meas Cell 3 CSI-RSRP</t>
  </si>
  <si>
    <t>UE reported absolute Cell 3 CSI-RSRP Max-Min difference sens factor</t>
  </si>
  <si>
    <t>UE reported absolute Cell 3 CSI-RSRP Max-Min difference effect</t>
  </si>
  <si>
    <t>1st: Cell 3 Es/Noc is increased by an amount sufficient to achieve Es/Iot at UE baseband &gt;=-6dB</t>
  </si>
  <si>
    <t>Cell 3 SSB Es/Iot at UE baseband minimum</t>
  </si>
  <si>
    <t>Cell 3 SSB Es/Iot at UE baseband nominal</t>
  </si>
  <si>
    <t>Cell 3 SSB Es/Iot at UE baseband maximum</t>
  </si>
  <si>
    <t>Cell 3 CSI-RS Es/Iot at UE baseband minimum</t>
  </si>
  <si>
    <t>Cell 3 CSI-RS Es/Iot at UE baseband nominal</t>
  </si>
  <si>
    <t>Cell 3 CSI-RS Es/Iot at UE baseband maximum</t>
  </si>
  <si>
    <t>Applied Cell 3 SSB_RP minimum</t>
  </si>
  <si>
    <t>Applied Cell 3 SSB_RP nominal</t>
  </si>
  <si>
    <t>Applied Cell 3 SSB_RP maximum</t>
  </si>
  <si>
    <t>Applied Cell 3 CSI_RP minimum</t>
  </si>
  <si>
    <t>Applied Cell 3 CSI_RP nominal</t>
  </si>
  <si>
    <t>Applied Cell 3 CSI_RP maximum</t>
  </si>
  <si>
    <t>UE reported absolute Cell 3 CSI-RSRP minimum</t>
  </si>
  <si>
    <t>UE reported absolute Cell 3 CSI-RSRP nominal</t>
  </si>
  <si>
    <t>UE reported absolute Cell 3 CSI-RSRP maximum</t>
  </si>
  <si>
    <t>UE reported Cell 3 CSI-RSRP Max-Min minimum</t>
  </si>
  <si>
    <t>UE reported Cell 3 CSI-RSRP Max-Min nominal</t>
  </si>
  <si>
    <t>UE reported Cell 3 CSI-RSRP Max-Min maximum</t>
  </si>
  <si>
    <t>Cell 2 CSI-RS Es/Iot at UE baseband sensitivity factor</t>
  </si>
  <si>
    <t>Cell 2 CSI-RS Es/Iot at UE baseband effect</t>
  </si>
  <si>
    <t>Applied Cell 2 CSI_RP sensitivity factor</t>
  </si>
  <si>
    <t>Applied Cell 2 CSI_RP effect</t>
  </si>
  <si>
    <t>UE reported absolute Cell 2 CSI-RSRP sens factor</t>
  </si>
  <si>
    <t>UE reported absolute Cell 2 CSI-RSRP effect</t>
  </si>
  <si>
    <t>UE meas Cell 2 CSI-RSRP</t>
  </si>
  <si>
    <t>UE reported (Cell 3 CSI-RSRP - Cell 2 CSI-RSRP) sens factor</t>
  </si>
  <si>
    <t>UE reported (Cell 3 CSI-RSRP - Cell 2 CSI-RSRP) effect</t>
  </si>
  <si>
    <t>Cell 2 CSI-RS Es/Iot at UE baseband minimum</t>
  </si>
  <si>
    <t>Cell 2 CSI-RS Es/Iot at UE baseband nominal</t>
  </si>
  <si>
    <t>Cell 2 CSI-RS Es/Iot at UE baseband maximum</t>
  </si>
  <si>
    <t>Applied Cell 2 CSI_RP minimum</t>
  </si>
  <si>
    <t>Applied Cell 2 CSI_RP nominal</t>
  </si>
  <si>
    <t>Applied Cell 2 CSI_RP maximum</t>
  </si>
  <si>
    <t>UE reported absolute Cell 2 CSI-RSRP minimum</t>
  </si>
  <si>
    <t>UE reported absolute Cell 2 CSI-RSRP nominal</t>
  </si>
  <si>
    <t>UE reported absolute Cell 2 CSI-RSRP maximum</t>
  </si>
  <si>
    <t>UE reported (Cell 3 CSI-RSRP - Cell 2 CSI-RSRP) minimum</t>
  </si>
  <si>
    <t>UE reported (Cell 3 CSI-RSRP - Cell 2 CSI-RSRP) nominal</t>
  </si>
  <si>
    <t>UE reported (Cell 3 CSI-RSRP - Cell 2 CSI-RSRP) maximum</t>
  </si>
  <si>
    <t>UE reported Cell 2 CSI-RSRP Max-Min minimum</t>
  </si>
  <si>
    <t>UE reported Cell 2 CSI-RSRP Max-Min nominal</t>
  </si>
  <si>
    <t>UE reported Cell 2 CSI-RSRP Max-Min maximum</t>
  </si>
  <si>
    <t>UE reported absolute Cell 3 CSI-RSRP sens factor</t>
  </si>
  <si>
    <t>UE reported absolute Cell 3 CSI-RSRP effect</t>
  </si>
  <si>
    <t>UE reported (Cell 3 CSI-RSRP in T2 - CSI-RSRP in T1) sens factor</t>
  </si>
  <si>
    <t>UE reported (Cell 3 CSI-RSRP in T2 - CSI-RSRP in T1) effect</t>
  </si>
  <si>
    <t>Cell 3 Es is increased by an amount sufficient to achieve Es/Iot at UE baseband &gt;=-6dB</t>
  </si>
  <si>
    <t>UE reported (Cell 3 CSI-RSRP in T2 - CSI-RSRP in T1) minimum</t>
  </si>
  <si>
    <t>UE reported (Cell 3 CSI-RSRP in T2 - CSI-RSRP in T1) nominal</t>
  </si>
  <si>
    <t>UE reported (Cell 3 CSI-RSRP in T2 - CSI-RSRP in T1) maximum</t>
  </si>
  <si>
    <t>UE reported (Cell 2 CSI-RSRP in T2 - CSI-RSRP in T1) sens factor</t>
  </si>
  <si>
    <t>UE reported (Cell 2 CSI-RSRP in T2 - CSI-RSRP in T1) effect</t>
  </si>
  <si>
    <t>UE reported absolute Cell 2 CSI-RSRP Max-Min difference sens factor</t>
  </si>
  <si>
    <t>UE reported absolute Cell 2 CSI-RSRP Max-Min difference effect</t>
  </si>
  <si>
    <t>UE reported (Cell 2 CSI-RSRP in T2 - CSI-RSRP in T1) minimum</t>
  </si>
  <si>
    <t>UE reported (Cell 2 CSI-RSRP in T2 - CSI-RSRP in T1) nominal</t>
  </si>
  <si>
    <t>UE reported (Cell 2 CSI-RSRP in T2 - CSI-RSRP in T1) maximum</t>
  </si>
  <si>
    <t>Applied SSB/CSI-RS Es/Iot at Reference point, nominal</t>
    <phoneticPr fontId="30" type="noConversion"/>
  </si>
  <si>
    <t>Applied SSB_RP/CSI-RS_RP, nominal</t>
    <phoneticPr fontId="30" type="noConversion"/>
  </si>
  <si>
    <t>SSB/CSI-RS Es/Iot at UE baseband, nominal</t>
    <phoneticPr fontId="30" type="noConversion"/>
  </si>
  <si>
    <t>UE reported absolute Cell 3 CSI-RSRP sens factor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</si>
</sst>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sz val="9"/>
      <name val="細明體"/>
      <family val="3"/>
      <charset val="136"/>
    </font>
    <font>
      <sz val="9"/>
      <name val="宋体"/>
      <family val="3"/>
      <charset val="136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40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76" fontId="23" fillId="0" borderId="5" xfId="1" applyNumberFormat="1" applyFont="1" applyFill="1" applyBorder="1" applyAlignment="1">
      <alignment horizontal="center"/>
    </xf>
    <xf numFmtId="176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23" fillId="0" borderId="5" xfId="1" applyNumberFormat="1" applyFont="1" applyFill="1" applyBorder="1" applyAlignment="1">
      <alignment horizontal="center"/>
    </xf>
    <xf numFmtId="177" fontId="23" fillId="0" borderId="6" xfId="1" applyNumberFormat="1" applyFont="1" applyFill="1" applyBorder="1" applyAlignment="1">
      <alignment horizontal="center"/>
    </xf>
    <xf numFmtId="177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77" fontId="1" fillId="7" borderId="5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77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76" fontId="23" fillId="0" borderId="7" xfId="0" applyNumberFormat="1" applyFont="1" applyFill="1" applyBorder="1" applyAlignment="1">
      <alignment horizontal="left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0" fontId="23" fillId="0" borderId="5" xfId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76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76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25" fillId="0" borderId="5" xfId="0" applyFont="1" applyFill="1" applyBorder="1" applyAlignment="1"/>
    <xf numFmtId="0" fontId="8" fillId="0" borderId="2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Fill="1" applyBorder="1" applyAlignment="1"/>
    <xf numFmtId="0" fontId="28" fillId="0" borderId="6" xfId="0" applyFont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0" fontId="23" fillId="0" borderId="0" xfId="1" applyFont="1" applyBorder="1" applyAlignment="1"/>
    <xf numFmtId="2" fontId="26" fillId="0" borderId="0" xfId="1" applyNumberFormat="1" applyFont="1" applyBorder="1" applyAlignment="1">
      <alignment horizontal="center"/>
    </xf>
    <xf numFmtId="177" fontId="23" fillId="0" borderId="11" xfId="1" applyNumberFormat="1" applyFont="1" applyFill="1" applyBorder="1" applyAlignment="1">
      <alignment horizontal="center"/>
    </xf>
    <xf numFmtId="176" fontId="23" fillId="2" borderId="6" xfId="1" applyNumberFormat="1" applyFont="1" applyFill="1" applyBorder="1" applyAlignment="1">
      <alignment horizontal="center"/>
    </xf>
    <xf numFmtId="176" fontId="23" fillId="5" borderId="6" xfId="1" applyNumberFormat="1" applyFont="1" applyFill="1" applyBorder="1" applyAlignment="1">
      <alignment horizontal="center"/>
    </xf>
    <xf numFmtId="176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0" xfId="1" applyFont="1" applyBorder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78" fontId="23" fillId="0" borderId="6" xfId="1" applyNumberFormat="1" applyFont="1" applyFill="1" applyBorder="1" applyAlignment="1">
      <alignment horizontal="center"/>
    </xf>
    <xf numFmtId="176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0" fontId="26" fillId="0" borderId="11" xfId="1" applyFont="1" applyFill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9" fillId="0" borderId="3" xfId="1" applyFont="1" applyFill="1" applyBorder="1" applyAlignment="1"/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3" fillId="0" borderId="9" xfId="1" applyFont="1" applyBorder="1" applyAlignment="1"/>
    <xf numFmtId="176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77" fontId="23" fillId="0" borderId="9" xfId="1" applyNumberFormat="1" applyFont="1" applyFill="1" applyBorder="1" applyAlignment="1">
      <alignment horizontal="center"/>
    </xf>
    <xf numFmtId="176" fontId="26" fillId="0" borderId="6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76" fontId="26" fillId="0" borderId="11" xfId="1" applyNumberFormat="1" applyFont="1" applyFill="1" applyBorder="1" applyAlignment="1">
      <alignment horizontal="center"/>
    </xf>
    <xf numFmtId="176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0" fillId="0" borderId="0" xfId="0" applyFill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3" fillId="8" borderId="6" xfId="1" applyNumberFormat="1" applyFont="1" applyFill="1" applyBorder="1" applyAlignment="1">
      <alignment horizontal="center"/>
    </xf>
    <xf numFmtId="0" fontId="8" fillId="8" borderId="5" xfId="1" applyFont="1" applyFill="1" applyBorder="1" applyAlignment="1"/>
    <xf numFmtId="0" fontId="1" fillId="8" borderId="6" xfId="1" quotePrefix="1" applyFont="1" applyFill="1" applyBorder="1" applyAlignment="1">
      <alignment horizontal="center"/>
    </xf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176" fontId="1" fillId="9" borderId="5" xfId="1" applyNumberFormat="1" applyFont="1" applyFill="1" applyBorder="1" applyAlignment="1">
      <alignment horizontal="center"/>
    </xf>
    <xf numFmtId="176" fontId="1" fillId="9" borderId="0" xfId="1" applyNumberFormat="1" applyFont="1" applyFill="1" applyBorder="1" applyAlignment="1">
      <alignment horizontal="center"/>
    </xf>
    <xf numFmtId="176" fontId="23" fillId="9" borderId="6" xfId="1" applyNumberFormat="1" applyFont="1" applyFill="1" applyBorder="1" applyAlignment="1">
      <alignment horizontal="center"/>
    </xf>
    <xf numFmtId="176" fontId="4" fillId="9" borderId="5" xfId="1" applyNumberFormat="1" applyFont="1" applyFill="1" applyBorder="1" applyAlignment="1">
      <alignment horizontal="center"/>
    </xf>
    <xf numFmtId="176" fontId="4" fillId="9" borderId="0" xfId="1" applyNumberFormat="1" applyFont="1" applyFill="1" applyBorder="1" applyAlignment="1">
      <alignment horizontal="center"/>
    </xf>
    <xf numFmtId="176" fontId="4" fillId="9" borderId="6" xfId="1" applyNumberFormat="1" applyFont="1" applyFill="1" applyBorder="1" applyAlignment="1">
      <alignment horizontal="center"/>
    </xf>
    <xf numFmtId="0" fontId="7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2" fontId="26" fillId="9" borderId="6" xfId="1" applyNumberFormat="1" applyFont="1" applyFill="1" applyBorder="1" applyAlignment="1">
      <alignment horizontal="center"/>
    </xf>
    <xf numFmtId="0" fontId="0" fillId="0" borderId="5" xfId="0" applyBorder="1"/>
    <xf numFmtId="2" fontId="1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1" fillId="0" borderId="9" xfId="1" applyFont="1" applyBorder="1" applyAlignment="1"/>
    <xf numFmtId="0" fontId="0" fillId="0" borderId="5" xfId="1" applyFont="1" applyFill="1" applyBorder="1" applyAlignment="1">
      <alignment horizontal="left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</cellXfs>
  <cellStyles count="2">
    <cellStyle name="一般" xfId="0" builtinId="0"/>
    <cellStyle name="常规 2" xfId="1" xr:uid="{00000000-0005-0000-0000-000001000000}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19" sqref="B19"/>
    </sheetView>
  </sheetViews>
  <sheetFormatPr defaultRowHeight="12.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>
      <c r="A1" s="3" t="s">
        <v>17</v>
      </c>
    </row>
    <row r="3" spans="1:9" ht="13">
      <c r="A3" s="3" t="s">
        <v>25</v>
      </c>
      <c r="B3" s="114" t="s">
        <v>70</v>
      </c>
    </row>
    <row r="4" spans="1:9" ht="13">
      <c r="A4" s="3"/>
      <c r="B4" t="s">
        <v>134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286" t="s">
        <v>108</v>
      </c>
      <c r="E11" s="6">
        <v>38.133000000000003</v>
      </c>
      <c r="F11" s="6">
        <v>38.533000000000001</v>
      </c>
      <c r="G11" s="3" t="s">
        <v>15</v>
      </c>
      <c r="I11"/>
    </row>
    <row r="12" spans="1:9" ht="13">
      <c r="A12" s="3" t="s">
        <v>13</v>
      </c>
      <c r="B12" t="s">
        <v>26</v>
      </c>
      <c r="C12" t="s">
        <v>135</v>
      </c>
      <c r="D12" s="5" t="s">
        <v>169</v>
      </c>
      <c r="E12" s="5" t="s">
        <v>136</v>
      </c>
      <c r="F12" s="5" t="s">
        <v>170</v>
      </c>
      <c r="G12" t="s">
        <v>137</v>
      </c>
      <c r="I12"/>
    </row>
    <row r="13" spans="1:9">
      <c r="D13" s="361"/>
      <c r="E13" s="361"/>
      <c r="F13" s="361"/>
      <c r="G13" s="114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91"/>
  <sheetViews>
    <sheetView topLeftCell="A40" zoomScale="80" zoomScaleNormal="80" workbookViewId="0">
      <selection activeCell="A53" sqref="A53:XFD53"/>
    </sheetView>
  </sheetViews>
  <sheetFormatPr defaultColWidth="10.7265625" defaultRowHeight="12.5"/>
  <cols>
    <col min="1" max="1" width="87" style="7" bestFit="1" customWidth="1"/>
    <col min="2" max="2" width="11.54296875" style="7" customWidth="1"/>
    <col min="3" max="4" width="8.54296875" style="7" customWidth="1"/>
    <col min="5" max="5" width="8.54296875" style="297" customWidth="1"/>
    <col min="6" max="7" width="8.54296875" style="7" customWidth="1"/>
    <col min="8" max="8" width="8.54296875" style="297" customWidth="1"/>
    <col min="9" max="10" width="8.54296875" style="7" customWidth="1"/>
    <col min="11" max="11" width="8.54296875" style="297" customWidth="1"/>
    <col min="12" max="13" width="8.54296875" style="7" customWidth="1"/>
    <col min="14" max="14" width="8.54296875" style="297" customWidth="1"/>
    <col min="15" max="16" width="8.54296875" style="7" customWidth="1"/>
    <col min="17" max="17" width="8.54296875" style="297" customWidth="1"/>
    <col min="18" max="19" width="8.54296875" style="7" customWidth="1"/>
    <col min="20" max="20" width="8.54296875" style="297" customWidth="1"/>
    <col min="21" max="26" width="8.54296875" style="7" customWidth="1"/>
    <col min="27" max="27" width="45.54296875" style="7" customWidth="1"/>
    <col min="28" max="16384" width="10.7265625" style="7"/>
  </cols>
  <sheetData>
    <row r="1" spans="1:27" ht="13" thickBot="1">
      <c r="U1" s="8"/>
      <c r="V1" s="8"/>
      <c r="W1" s="8"/>
      <c r="X1" s="8"/>
      <c r="Y1" s="8"/>
      <c r="Z1" s="8"/>
      <c r="AA1" s="8"/>
    </row>
    <row r="2" spans="1:27" ht="13.5" thickBot="1">
      <c r="A2" s="9" t="s">
        <v>9</v>
      </c>
      <c r="B2" s="10"/>
      <c r="C2" s="398" t="s">
        <v>35</v>
      </c>
      <c r="D2" s="386"/>
      <c r="E2" s="386"/>
      <c r="F2" s="386"/>
      <c r="G2" s="386"/>
      <c r="H2" s="386"/>
      <c r="I2" s="386"/>
      <c r="J2" s="386"/>
      <c r="K2" s="387"/>
      <c r="L2" s="385" t="s">
        <v>38</v>
      </c>
      <c r="M2" s="386"/>
      <c r="N2" s="386"/>
      <c r="O2" s="386"/>
      <c r="P2" s="386"/>
      <c r="Q2" s="386"/>
      <c r="R2" s="386"/>
      <c r="S2" s="386"/>
      <c r="T2" s="387"/>
      <c r="U2" s="89"/>
      <c r="V2" s="89"/>
      <c r="W2" s="89"/>
      <c r="X2" s="89"/>
      <c r="Y2" s="89"/>
      <c r="Z2" s="89"/>
      <c r="AA2" s="13" t="s">
        <v>0</v>
      </c>
    </row>
    <row r="3" spans="1:27" ht="13">
      <c r="A3" s="30"/>
      <c r="B3" s="59"/>
      <c r="C3" s="392" t="s">
        <v>36</v>
      </c>
      <c r="D3" s="393"/>
      <c r="E3" s="390"/>
      <c r="F3" s="392" t="s">
        <v>173</v>
      </c>
      <c r="G3" s="394"/>
      <c r="H3" s="390"/>
      <c r="I3" s="388" t="s">
        <v>174</v>
      </c>
      <c r="J3" s="389"/>
      <c r="K3" s="390"/>
      <c r="L3" s="17"/>
      <c r="M3" s="17"/>
      <c r="N3" s="334"/>
      <c r="O3" s="101"/>
      <c r="P3" s="89"/>
      <c r="Q3" s="346"/>
      <c r="R3" s="101"/>
      <c r="S3" s="89"/>
      <c r="T3" s="346"/>
      <c r="U3" s="17"/>
      <c r="V3" s="17"/>
      <c r="W3" s="17"/>
      <c r="X3" s="17"/>
      <c r="Y3" s="17"/>
      <c r="Z3" s="17"/>
      <c r="AA3" s="105"/>
    </row>
    <row r="4" spans="1:27" ht="13">
      <c r="A4" s="30"/>
      <c r="B4" s="15" t="s">
        <v>1</v>
      </c>
      <c r="C4" s="135" t="s">
        <v>65</v>
      </c>
      <c r="D4" s="193" t="s">
        <v>66</v>
      </c>
      <c r="E4" s="298" t="s">
        <v>105</v>
      </c>
      <c r="F4" s="135" t="s">
        <v>65</v>
      </c>
      <c r="G4" s="193" t="s">
        <v>66</v>
      </c>
      <c r="H4" s="298" t="s">
        <v>105</v>
      </c>
      <c r="I4" s="135" t="s">
        <v>65</v>
      </c>
      <c r="J4" s="193" t="s">
        <v>66</v>
      </c>
      <c r="K4" s="298" t="s">
        <v>105</v>
      </c>
      <c r="L4" s="17"/>
      <c r="M4" s="17"/>
      <c r="N4" s="334"/>
      <c r="O4" s="135" t="s">
        <v>65</v>
      </c>
      <c r="P4" s="193" t="s">
        <v>66</v>
      </c>
      <c r="Q4" s="298" t="s">
        <v>105</v>
      </c>
      <c r="R4" s="135" t="s">
        <v>65</v>
      </c>
      <c r="S4" s="193" t="s">
        <v>66</v>
      </c>
      <c r="T4" s="298" t="s">
        <v>105</v>
      </c>
      <c r="U4" s="17"/>
      <c r="V4" s="17"/>
      <c r="W4" s="17"/>
      <c r="X4" s="17"/>
      <c r="Y4" s="17"/>
      <c r="Z4" s="17"/>
      <c r="AA4" s="105"/>
    </row>
    <row r="5" spans="1:27" ht="13">
      <c r="A5" s="14" t="s">
        <v>132</v>
      </c>
      <c r="B5" s="99" t="s">
        <v>27</v>
      </c>
      <c r="C5" s="291">
        <v>120</v>
      </c>
      <c r="D5" s="197">
        <f t="shared" ref="D5:E9" si="0">$C5</f>
        <v>120</v>
      </c>
      <c r="E5" s="322">
        <f t="shared" si="0"/>
        <v>120</v>
      </c>
      <c r="F5" s="19"/>
      <c r="G5" s="8"/>
      <c r="H5" s="299"/>
      <c r="I5" s="19"/>
      <c r="J5" s="8"/>
      <c r="K5" s="299"/>
      <c r="L5" s="24"/>
      <c r="M5" s="24"/>
      <c r="N5" s="240"/>
      <c r="O5" s="47"/>
      <c r="P5" s="24"/>
      <c r="Q5" s="154"/>
      <c r="R5" s="47"/>
      <c r="S5" s="24"/>
      <c r="T5" s="154"/>
      <c r="U5" s="76"/>
      <c r="V5" s="76"/>
      <c r="W5" s="76"/>
      <c r="X5" s="76"/>
      <c r="Y5" s="17"/>
      <c r="Z5" s="17"/>
      <c r="AA5" s="22" t="s">
        <v>138</v>
      </c>
    </row>
    <row r="6" spans="1:27" ht="13">
      <c r="A6" s="44" t="s">
        <v>124</v>
      </c>
      <c r="B6" s="117"/>
      <c r="C6" s="291">
        <v>240</v>
      </c>
      <c r="D6" s="292">
        <f>$C6</f>
        <v>240</v>
      </c>
      <c r="E6" s="324">
        <f>$C6</f>
        <v>240</v>
      </c>
      <c r="F6" s="19"/>
      <c r="G6" s="8"/>
      <c r="H6" s="299"/>
      <c r="I6" s="19"/>
      <c r="J6" s="8"/>
      <c r="K6" s="299"/>
      <c r="L6" s="24"/>
      <c r="M6" s="24"/>
      <c r="N6" s="240"/>
      <c r="O6" s="47"/>
      <c r="P6" s="24"/>
      <c r="Q6" s="154"/>
      <c r="R6" s="47"/>
      <c r="S6" s="24"/>
      <c r="T6" s="154"/>
      <c r="U6" s="76"/>
      <c r="V6" s="76"/>
      <c r="W6" s="76"/>
      <c r="X6" s="76"/>
      <c r="Y6" s="17"/>
      <c r="Z6" s="17"/>
      <c r="AA6" s="22" t="s">
        <v>126</v>
      </c>
    </row>
    <row r="7" spans="1:27" ht="13">
      <c r="A7" s="14" t="s">
        <v>172</v>
      </c>
      <c r="B7" s="117"/>
      <c r="C7" s="291">
        <v>144</v>
      </c>
      <c r="D7" s="292">
        <v>144</v>
      </c>
      <c r="E7" s="324">
        <v>144</v>
      </c>
      <c r="F7" s="19"/>
      <c r="G7" s="8"/>
      <c r="H7" s="299"/>
      <c r="I7" s="19"/>
      <c r="J7" s="8"/>
      <c r="K7" s="299"/>
      <c r="L7" s="24"/>
      <c r="M7" s="24"/>
      <c r="N7" s="240"/>
      <c r="O7" s="47"/>
      <c r="P7" s="24"/>
      <c r="Q7" s="154"/>
      <c r="R7" s="47"/>
      <c r="S7" s="24"/>
      <c r="T7" s="154"/>
      <c r="U7" s="76"/>
      <c r="V7" s="76"/>
      <c r="W7" s="76"/>
      <c r="X7" s="76"/>
      <c r="Y7" s="17"/>
      <c r="Z7" s="17"/>
      <c r="AA7" s="22" t="s">
        <v>126</v>
      </c>
    </row>
    <row r="8" spans="1:27" ht="13">
      <c r="A8" s="44" t="s">
        <v>125</v>
      </c>
      <c r="B8" s="117" t="s">
        <v>27</v>
      </c>
      <c r="C8" s="291">
        <v>120</v>
      </c>
      <c r="D8" s="292">
        <f>$C8</f>
        <v>120</v>
      </c>
      <c r="E8" s="324">
        <f>$C8</f>
        <v>120</v>
      </c>
      <c r="F8" s="19"/>
      <c r="G8" s="8"/>
      <c r="H8" s="299"/>
      <c r="I8" s="19"/>
      <c r="J8" s="8"/>
      <c r="K8" s="299"/>
      <c r="L8" s="24"/>
      <c r="M8" s="24"/>
      <c r="N8" s="240"/>
      <c r="O8" s="47"/>
      <c r="P8" s="24"/>
      <c r="Q8" s="154"/>
      <c r="R8" s="47"/>
      <c r="S8" s="24"/>
      <c r="T8" s="154"/>
      <c r="U8" s="76"/>
      <c r="V8" s="76"/>
      <c r="W8" s="76"/>
      <c r="X8" s="76"/>
      <c r="Y8" s="17"/>
      <c r="Z8" s="17"/>
      <c r="AA8" s="22" t="s">
        <v>139</v>
      </c>
    </row>
    <row r="9" spans="1:27" ht="13">
      <c r="A9" s="14" t="s">
        <v>28</v>
      </c>
      <c r="B9" s="100" t="s">
        <v>29</v>
      </c>
      <c r="C9" s="291">
        <v>100</v>
      </c>
      <c r="D9" s="197">
        <f t="shared" si="0"/>
        <v>100</v>
      </c>
      <c r="E9" s="322">
        <f t="shared" si="0"/>
        <v>100</v>
      </c>
      <c r="F9" s="19"/>
      <c r="G9" s="8"/>
      <c r="H9" s="299"/>
      <c r="I9" s="19"/>
      <c r="J9" s="8"/>
      <c r="K9" s="299"/>
      <c r="L9" s="24"/>
      <c r="M9" s="24"/>
      <c r="N9" s="240"/>
      <c r="O9" s="47"/>
      <c r="P9" s="24"/>
      <c r="Q9" s="154"/>
      <c r="R9" s="47"/>
      <c r="S9" s="24"/>
      <c r="T9" s="154"/>
      <c r="U9" s="76"/>
      <c r="V9" s="76"/>
      <c r="W9" s="76"/>
      <c r="X9" s="76"/>
      <c r="Y9" s="17"/>
      <c r="Z9" s="17"/>
      <c r="AA9" s="22" t="s">
        <v>138</v>
      </c>
    </row>
    <row r="10" spans="1:27" ht="13">
      <c r="A10" s="19" t="s">
        <v>76</v>
      </c>
      <c r="B10" s="58" t="s">
        <v>79</v>
      </c>
      <c r="C10" s="140">
        <v>-91.6</v>
      </c>
      <c r="D10" s="133">
        <v>-91.6</v>
      </c>
      <c r="E10" s="284">
        <v>-91.6</v>
      </c>
      <c r="F10" s="148"/>
      <c r="G10" s="197"/>
      <c r="H10" s="322"/>
      <c r="I10" s="148"/>
      <c r="J10" s="197"/>
      <c r="K10" s="322"/>
      <c r="L10" s="23"/>
      <c r="M10" s="24"/>
      <c r="N10" s="240"/>
      <c r="O10" s="47"/>
      <c r="P10" s="24"/>
      <c r="Q10" s="154"/>
      <c r="R10" s="47"/>
      <c r="S10" s="24"/>
      <c r="T10" s="154"/>
      <c r="U10" s="76"/>
      <c r="V10" s="76"/>
      <c r="W10" s="76"/>
      <c r="X10" s="76"/>
      <c r="Y10" s="17"/>
      <c r="Z10" s="17"/>
      <c r="AA10" s="22" t="s">
        <v>140</v>
      </c>
    </row>
    <row r="11" spans="1:27" s="8" customFormat="1" ht="13" thickBot="1">
      <c r="A11" s="19" t="s">
        <v>77</v>
      </c>
      <c r="B11" s="20" t="s">
        <v>2</v>
      </c>
      <c r="C11" s="145"/>
      <c r="D11" s="90"/>
      <c r="E11" s="325"/>
      <c r="F11" s="223">
        <v>6</v>
      </c>
      <c r="G11" s="254">
        <v>6</v>
      </c>
      <c r="H11" s="300">
        <v>6</v>
      </c>
      <c r="I11" s="255">
        <v>1</v>
      </c>
      <c r="J11" s="256">
        <v>1</v>
      </c>
      <c r="K11" s="300">
        <v>1</v>
      </c>
      <c r="L11" s="23"/>
      <c r="M11" s="23"/>
      <c r="N11" s="240"/>
      <c r="O11" s="142"/>
      <c r="P11" s="23"/>
      <c r="Q11" s="154"/>
      <c r="R11" s="142"/>
      <c r="S11" s="23"/>
      <c r="T11" s="154"/>
      <c r="U11" s="21"/>
      <c r="V11" s="21"/>
      <c r="W11" s="21"/>
      <c r="X11" s="21"/>
      <c r="Y11" s="21"/>
      <c r="Z11" s="21"/>
      <c r="AA11" s="22" t="s">
        <v>140</v>
      </c>
    </row>
    <row r="12" spans="1:27" s="8" customFormat="1" ht="13" thickBot="1">
      <c r="A12" s="35" t="s">
        <v>106</v>
      </c>
      <c r="B12" s="58"/>
      <c r="C12" s="401">
        <v>0</v>
      </c>
      <c r="D12" s="402"/>
      <c r="E12" s="402"/>
      <c r="F12" s="402"/>
      <c r="G12" s="402"/>
      <c r="H12" s="402"/>
      <c r="I12" s="402"/>
      <c r="J12" s="402"/>
      <c r="K12" s="403"/>
      <c r="L12" s="23"/>
      <c r="M12" s="23"/>
      <c r="N12" s="240"/>
      <c r="O12" s="142"/>
      <c r="P12" s="23"/>
      <c r="Q12" s="154"/>
      <c r="R12" s="142"/>
      <c r="S12" s="23"/>
      <c r="T12" s="154"/>
      <c r="U12" s="21"/>
      <c r="V12" s="21"/>
      <c r="W12" s="21"/>
      <c r="X12" s="21"/>
      <c r="Y12" s="21"/>
      <c r="Z12" s="21"/>
      <c r="AA12" s="22" t="s">
        <v>140</v>
      </c>
    </row>
    <row r="13" spans="1:27" s="8" customFormat="1" ht="13" thickBot="1">
      <c r="A13" s="35" t="s">
        <v>107</v>
      </c>
      <c r="B13" s="58"/>
      <c r="C13" s="401">
        <v>1</v>
      </c>
      <c r="D13" s="402"/>
      <c r="E13" s="402"/>
      <c r="F13" s="402"/>
      <c r="G13" s="402"/>
      <c r="H13" s="402"/>
      <c r="I13" s="402"/>
      <c r="J13" s="402"/>
      <c r="K13" s="403"/>
      <c r="L13" s="23"/>
      <c r="M13" s="23"/>
      <c r="N13" s="240"/>
      <c r="O13" s="142"/>
      <c r="P13" s="23"/>
      <c r="Q13" s="154"/>
      <c r="R13" s="142"/>
      <c r="S13" s="23"/>
      <c r="T13" s="154"/>
      <c r="U13" s="21"/>
      <c r="V13" s="21"/>
      <c r="W13" s="21"/>
      <c r="X13" s="21"/>
      <c r="Y13" s="21"/>
      <c r="Z13" s="21"/>
      <c r="AA13" s="22" t="s">
        <v>140</v>
      </c>
    </row>
    <row r="14" spans="1:27" s="8" customFormat="1">
      <c r="A14" s="35" t="s">
        <v>39</v>
      </c>
      <c r="B14" s="58" t="s">
        <v>2</v>
      </c>
      <c r="C14" s="258"/>
      <c r="D14" s="259"/>
      <c r="E14" s="301"/>
      <c r="F14" s="260"/>
      <c r="G14" s="259"/>
      <c r="H14" s="301"/>
      <c r="I14" s="259"/>
      <c r="J14" s="259"/>
      <c r="K14" s="301"/>
      <c r="L14" s="23"/>
      <c r="M14" s="23"/>
      <c r="N14" s="240"/>
      <c r="O14" s="140">
        <v>-1</v>
      </c>
      <c r="P14" s="23">
        <f t="shared" ref="P14:Q16" si="1">$O14</f>
        <v>-1</v>
      </c>
      <c r="Q14" s="154">
        <f t="shared" si="1"/>
        <v>-1</v>
      </c>
      <c r="R14" s="142"/>
      <c r="S14" s="23"/>
      <c r="T14" s="154"/>
      <c r="U14" s="21"/>
      <c r="V14" s="21"/>
      <c r="W14" s="21"/>
      <c r="X14" s="21"/>
      <c r="Y14" s="21"/>
      <c r="Z14" s="21"/>
      <c r="AA14" s="22" t="s">
        <v>40</v>
      </c>
    </row>
    <row r="15" spans="1:27" s="8" customFormat="1">
      <c r="A15" s="35" t="s">
        <v>69</v>
      </c>
      <c r="B15" s="58"/>
      <c r="C15" s="87"/>
      <c r="D15" s="257"/>
      <c r="E15" s="302"/>
      <c r="F15" s="261"/>
      <c r="G15" s="257"/>
      <c r="H15" s="302"/>
      <c r="I15" s="257"/>
      <c r="J15" s="257"/>
      <c r="K15" s="302"/>
      <c r="L15" s="23"/>
      <c r="M15" s="23"/>
      <c r="N15" s="240"/>
      <c r="O15" s="143">
        <v>66</v>
      </c>
      <c r="P15" s="226">
        <f t="shared" si="1"/>
        <v>66</v>
      </c>
      <c r="Q15" s="322">
        <f t="shared" si="1"/>
        <v>66</v>
      </c>
      <c r="R15" s="142"/>
      <c r="S15" s="23"/>
      <c r="T15" s="154"/>
      <c r="U15" s="21"/>
      <c r="V15" s="21"/>
      <c r="W15" s="21"/>
      <c r="X15" s="21"/>
      <c r="Y15" s="21"/>
      <c r="Z15" s="21"/>
      <c r="AA15" s="72" t="s">
        <v>99</v>
      </c>
    </row>
    <row r="16" spans="1:27" s="8" customFormat="1">
      <c r="A16" s="35" t="s">
        <v>110</v>
      </c>
      <c r="B16" s="117" t="s">
        <v>27</v>
      </c>
      <c r="C16" s="87"/>
      <c r="D16" s="257"/>
      <c r="E16" s="302"/>
      <c r="F16" s="261"/>
      <c r="G16" s="257"/>
      <c r="H16" s="302"/>
      <c r="I16" s="257"/>
      <c r="J16" s="257"/>
      <c r="K16" s="302"/>
      <c r="L16" s="23"/>
      <c r="M16" s="23"/>
      <c r="N16" s="240"/>
      <c r="O16" s="143">
        <v>120</v>
      </c>
      <c r="P16" s="226">
        <f t="shared" si="1"/>
        <v>120</v>
      </c>
      <c r="Q16" s="322">
        <f t="shared" si="1"/>
        <v>120</v>
      </c>
      <c r="R16" s="142"/>
      <c r="S16" s="23"/>
      <c r="T16" s="154"/>
      <c r="U16" s="21"/>
      <c r="V16" s="21"/>
      <c r="W16" s="21"/>
      <c r="X16" s="21"/>
      <c r="Y16" s="21"/>
      <c r="Z16" s="21"/>
      <c r="AA16" s="72" t="s">
        <v>111</v>
      </c>
    </row>
    <row r="17" spans="1:27" s="8" customFormat="1" ht="13">
      <c r="A17" s="94" t="s">
        <v>82</v>
      </c>
      <c r="B17" s="117" t="s">
        <v>31</v>
      </c>
      <c r="C17" s="192"/>
      <c r="D17" s="227"/>
      <c r="E17" s="304"/>
      <c r="F17" s="262"/>
      <c r="G17" s="244"/>
      <c r="H17" s="303"/>
      <c r="I17" s="244"/>
      <c r="J17" s="244"/>
      <c r="K17" s="303"/>
      <c r="L17" s="24"/>
      <c r="M17" s="24"/>
      <c r="N17" s="240"/>
      <c r="O17" s="158">
        <f>-85.3</f>
        <v>-85.3</v>
      </c>
      <c r="P17" s="202">
        <v>-82.7</v>
      </c>
      <c r="Q17" s="284">
        <v>-81.7</v>
      </c>
      <c r="R17" s="47"/>
      <c r="S17" s="24"/>
      <c r="T17" s="154"/>
      <c r="U17" s="24"/>
      <c r="V17" s="26"/>
      <c r="W17" s="26"/>
      <c r="X17" s="26"/>
      <c r="Y17" s="26"/>
      <c r="Z17" s="26"/>
      <c r="AA17" s="72" t="s">
        <v>67</v>
      </c>
    </row>
    <row r="18" spans="1:27" s="8" customFormat="1" ht="13">
      <c r="A18" s="208" t="s">
        <v>83</v>
      </c>
      <c r="B18" s="201" t="s">
        <v>31</v>
      </c>
      <c r="C18" s="192"/>
      <c r="D18" s="227"/>
      <c r="E18" s="304"/>
      <c r="F18" s="263"/>
      <c r="G18" s="245"/>
      <c r="H18" s="303"/>
      <c r="I18" s="245"/>
      <c r="J18" s="245"/>
      <c r="K18" s="303"/>
      <c r="L18" s="24"/>
      <c r="M18" s="24"/>
      <c r="N18" s="240"/>
      <c r="O18" s="205">
        <f>-74.4</f>
        <v>-74.400000000000006</v>
      </c>
      <c r="P18" s="248">
        <v>-70.099999999999994</v>
      </c>
      <c r="Q18" s="284">
        <v>-68.900000000000006</v>
      </c>
      <c r="R18" s="153"/>
      <c r="S18" s="240"/>
      <c r="T18" s="154"/>
      <c r="U18" s="24"/>
      <c r="V18" s="26"/>
      <c r="W18" s="26"/>
      <c r="X18" s="26"/>
      <c r="Y18" s="26"/>
      <c r="Z18" s="26"/>
      <c r="AA18" s="285" t="s">
        <v>80</v>
      </c>
    </row>
    <row r="19" spans="1:27" s="8" customFormat="1" ht="13">
      <c r="A19" s="35" t="s">
        <v>84</v>
      </c>
      <c r="B19" s="58" t="s">
        <v>2</v>
      </c>
      <c r="C19" s="144"/>
      <c r="D19" s="228"/>
      <c r="E19" s="304"/>
      <c r="F19" s="146"/>
      <c r="G19" s="228"/>
      <c r="H19" s="304"/>
      <c r="I19" s="246"/>
      <c r="J19" s="246"/>
      <c r="K19" s="323"/>
      <c r="L19" s="23"/>
      <c r="M19" s="23"/>
      <c r="N19" s="240"/>
      <c r="O19" s="158">
        <v>7</v>
      </c>
      <c r="P19" s="23">
        <f t="shared" ref="P19:Q22" si="2">$O19</f>
        <v>7</v>
      </c>
      <c r="Q19" s="154">
        <f t="shared" si="2"/>
        <v>7</v>
      </c>
      <c r="R19" s="142"/>
      <c r="S19" s="23"/>
      <c r="T19" s="154"/>
      <c r="U19" s="21"/>
      <c r="V19" s="21"/>
      <c r="W19" s="21"/>
      <c r="X19" s="21"/>
      <c r="Y19" s="21"/>
      <c r="Z19" s="21"/>
      <c r="AA19" s="22" t="s">
        <v>74</v>
      </c>
    </row>
    <row r="20" spans="1:27" s="8" customFormat="1" ht="13">
      <c r="A20" s="208" t="s">
        <v>98</v>
      </c>
      <c r="B20" s="201" t="s">
        <v>2</v>
      </c>
      <c r="C20" s="144"/>
      <c r="D20" s="228"/>
      <c r="E20" s="304"/>
      <c r="F20" s="146"/>
      <c r="G20" s="228"/>
      <c r="H20" s="304"/>
      <c r="I20" s="246"/>
      <c r="J20" s="246"/>
      <c r="K20" s="323"/>
      <c r="L20" s="23"/>
      <c r="M20" s="23"/>
      <c r="N20" s="240"/>
      <c r="O20" s="205">
        <v>7</v>
      </c>
      <c r="P20" s="240">
        <f t="shared" si="2"/>
        <v>7</v>
      </c>
      <c r="Q20" s="154">
        <f t="shared" si="2"/>
        <v>7</v>
      </c>
      <c r="R20" s="191"/>
      <c r="S20" s="226"/>
      <c r="T20" s="322"/>
      <c r="U20" s="21"/>
      <c r="V20" s="21"/>
      <c r="W20" s="21"/>
      <c r="X20" s="21"/>
      <c r="Y20" s="21"/>
      <c r="Z20" s="21"/>
      <c r="AA20" s="285" t="s">
        <v>81</v>
      </c>
    </row>
    <row r="21" spans="1:27" s="8" customFormat="1" ht="15.5">
      <c r="A21" s="19" t="s">
        <v>120</v>
      </c>
      <c r="B21" s="58" t="s">
        <v>2</v>
      </c>
      <c r="C21" s="144"/>
      <c r="D21" s="228"/>
      <c r="E21" s="304"/>
      <c r="F21" s="146"/>
      <c r="G21" s="228"/>
      <c r="H21" s="304"/>
      <c r="I21" s="246"/>
      <c r="J21" s="246"/>
      <c r="K21" s="323"/>
      <c r="L21" s="23"/>
      <c r="M21" s="23"/>
      <c r="N21" s="240"/>
      <c r="O21" s="158">
        <v>1</v>
      </c>
      <c r="P21" s="23">
        <f t="shared" si="2"/>
        <v>1</v>
      </c>
      <c r="Q21" s="154">
        <f t="shared" si="2"/>
        <v>1</v>
      </c>
      <c r="R21" s="19"/>
      <c r="T21" s="299"/>
      <c r="U21" s="21"/>
      <c r="V21" s="21"/>
      <c r="W21" s="21"/>
      <c r="X21" s="21"/>
      <c r="Y21" s="21"/>
      <c r="Z21" s="21"/>
      <c r="AA21" s="55" t="s">
        <v>122</v>
      </c>
    </row>
    <row r="22" spans="1:27" s="8" customFormat="1" ht="15.5">
      <c r="A22" s="119" t="s">
        <v>121</v>
      </c>
      <c r="B22" s="201" t="s">
        <v>2</v>
      </c>
      <c r="C22" s="144"/>
      <c r="D22" s="228"/>
      <c r="E22" s="304"/>
      <c r="F22" s="146"/>
      <c r="G22" s="228"/>
      <c r="H22" s="304"/>
      <c r="I22" s="246"/>
      <c r="J22" s="246"/>
      <c r="K22" s="323"/>
      <c r="L22" s="23"/>
      <c r="M22" s="23"/>
      <c r="N22" s="240"/>
      <c r="O22" s="205">
        <v>1</v>
      </c>
      <c r="P22" s="240">
        <f t="shared" si="2"/>
        <v>1</v>
      </c>
      <c r="Q22" s="154">
        <f t="shared" si="2"/>
        <v>1</v>
      </c>
      <c r="R22" s="19"/>
      <c r="T22" s="299"/>
      <c r="U22" s="21"/>
      <c r="V22" s="21"/>
      <c r="W22" s="21"/>
      <c r="X22" s="21"/>
      <c r="Y22" s="21"/>
      <c r="Z22" s="21"/>
      <c r="AA22" s="290" t="s">
        <v>123</v>
      </c>
    </row>
    <row r="23" spans="1:27" s="8" customFormat="1" ht="13">
      <c r="A23" s="122" t="s">
        <v>90</v>
      </c>
      <c r="B23" s="20" t="s">
        <v>2</v>
      </c>
      <c r="C23" s="144"/>
      <c r="D23" s="228"/>
      <c r="E23" s="304"/>
      <c r="F23" s="146"/>
      <c r="G23" s="228"/>
      <c r="H23" s="304"/>
      <c r="I23" s="246"/>
      <c r="J23" s="246"/>
      <c r="K23" s="323"/>
      <c r="L23" s="23"/>
      <c r="M23" s="23"/>
      <c r="N23" s="240"/>
      <c r="O23" s="19"/>
      <c r="Q23" s="299"/>
      <c r="R23" s="140">
        <v>-10</v>
      </c>
      <c r="S23" s="23">
        <f>$R23</f>
        <v>-10</v>
      </c>
      <c r="T23" s="154">
        <f>$R23</f>
        <v>-10</v>
      </c>
      <c r="U23" s="21"/>
      <c r="V23" s="170"/>
      <c r="W23" s="170"/>
      <c r="X23" s="170"/>
      <c r="Y23" s="173"/>
      <c r="Z23" s="171"/>
      <c r="AA23" s="72" t="s">
        <v>92</v>
      </c>
    </row>
    <row r="24" spans="1:27" s="8" customFormat="1" ht="13">
      <c r="A24" s="122" t="s">
        <v>91</v>
      </c>
      <c r="B24" s="20" t="s">
        <v>2</v>
      </c>
      <c r="C24" s="144"/>
      <c r="D24" s="228"/>
      <c r="E24" s="304"/>
      <c r="F24" s="146"/>
      <c r="G24" s="228"/>
      <c r="H24" s="304"/>
      <c r="I24" s="246"/>
      <c r="J24" s="246"/>
      <c r="K24" s="323"/>
      <c r="L24" s="23"/>
      <c r="M24" s="23"/>
      <c r="N24" s="240"/>
      <c r="O24" s="19"/>
      <c r="Q24" s="299"/>
      <c r="R24" s="140">
        <v>20</v>
      </c>
      <c r="S24" s="23">
        <f>$R24</f>
        <v>20</v>
      </c>
      <c r="T24" s="154">
        <f>$R24</f>
        <v>20</v>
      </c>
      <c r="U24" s="21"/>
      <c r="V24" s="170"/>
      <c r="W24" s="170"/>
      <c r="X24" s="170"/>
      <c r="Y24" s="173"/>
      <c r="Z24" s="173"/>
      <c r="AA24" s="72" t="s">
        <v>93</v>
      </c>
    </row>
    <row r="25" spans="1:27" ht="13.5" thickBot="1">
      <c r="A25" s="293" t="s">
        <v>171</v>
      </c>
      <c r="B25" s="294"/>
      <c r="C25" s="145"/>
      <c r="D25" s="229"/>
      <c r="E25" s="326"/>
      <c r="F25" s="145"/>
      <c r="G25" s="85"/>
      <c r="H25" s="305"/>
      <c r="I25" s="229"/>
      <c r="J25" s="85"/>
      <c r="K25" s="305"/>
      <c r="L25" s="85"/>
      <c r="M25" s="85"/>
      <c r="N25" s="335"/>
      <c r="O25" s="149"/>
      <c r="P25" s="85"/>
      <c r="Q25" s="305"/>
      <c r="R25" s="149"/>
      <c r="S25" s="85"/>
      <c r="T25" s="305"/>
      <c r="U25" s="90"/>
      <c r="V25" s="90"/>
      <c r="W25" s="90"/>
      <c r="X25" s="90"/>
      <c r="Y25" s="90"/>
      <c r="Z25" s="90"/>
      <c r="AA25" s="54"/>
    </row>
    <row r="26" spans="1:27" ht="13">
      <c r="A26" s="172"/>
      <c r="B26" s="21"/>
      <c r="C26" s="18"/>
      <c r="D26" s="18"/>
      <c r="E26" s="234"/>
      <c r="F26" s="18"/>
      <c r="G26" s="23"/>
      <c r="H26" s="240"/>
      <c r="I26" s="23"/>
      <c r="J26" s="23"/>
      <c r="K26" s="240"/>
      <c r="L26" s="23"/>
      <c r="M26" s="23"/>
      <c r="N26" s="240"/>
      <c r="O26" s="23"/>
      <c r="P26" s="23"/>
      <c r="Q26" s="240"/>
      <c r="R26" s="23"/>
      <c r="S26" s="23"/>
      <c r="T26" s="240"/>
      <c r="U26" s="8"/>
      <c r="V26" s="8"/>
      <c r="W26" s="8"/>
      <c r="X26" s="8"/>
      <c r="Y26" s="8"/>
      <c r="Z26" s="8"/>
      <c r="AA26" s="60"/>
    </row>
    <row r="27" spans="1:27" ht="13" thickBot="1">
      <c r="A27" s="8"/>
      <c r="B27" s="18"/>
      <c r="C27" s="18"/>
      <c r="D27" s="18"/>
      <c r="E27" s="234"/>
      <c r="F27" s="18"/>
      <c r="G27" s="25"/>
      <c r="H27" s="306"/>
      <c r="I27" s="25"/>
      <c r="J27" s="25"/>
      <c r="K27" s="306"/>
      <c r="L27" s="24"/>
      <c r="M27" s="24"/>
      <c r="N27" s="240"/>
      <c r="O27" s="24"/>
      <c r="P27" s="24"/>
      <c r="Q27" s="240"/>
      <c r="R27" s="24"/>
      <c r="S27" s="24"/>
      <c r="T27" s="240"/>
      <c r="U27" s="18"/>
      <c r="V27" s="18"/>
      <c r="W27" s="18"/>
      <c r="X27" s="18"/>
      <c r="Y27" s="18"/>
      <c r="Z27" s="18"/>
    </row>
    <row r="28" spans="1:27" ht="13.5" thickBot="1">
      <c r="A28" s="9" t="s">
        <v>18</v>
      </c>
      <c r="B28" s="28"/>
      <c r="C28" s="398" t="s">
        <v>35</v>
      </c>
      <c r="D28" s="386"/>
      <c r="E28" s="386"/>
      <c r="F28" s="386"/>
      <c r="G28" s="386"/>
      <c r="H28" s="386"/>
      <c r="I28" s="386"/>
      <c r="J28" s="386"/>
      <c r="K28" s="387"/>
      <c r="L28" s="385" t="s">
        <v>38</v>
      </c>
      <c r="M28" s="386"/>
      <c r="N28" s="386"/>
      <c r="O28" s="386"/>
      <c r="P28" s="386"/>
      <c r="Q28" s="386"/>
      <c r="R28" s="386"/>
      <c r="S28" s="386"/>
      <c r="T28" s="387"/>
      <c r="U28" s="29"/>
      <c r="V28" s="29"/>
      <c r="W28" s="29"/>
      <c r="X28" s="29"/>
      <c r="Y28" s="29"/>
      <c r="Z28" s="29"/>
      <c r="AA28" s="13" t="s">
        <v>0</v>
      </c>
    </row>
    <row r="29" spans="1:27" ht="13">
      <c r="A29" s="30"/>
      <c r="B29" s="20"/>
      <c r="C29" s="392" t="s">
        <v>36</v>
      </c>
      <c r="D29" s="393"/>
      <c r="E29" s="390"/>
      <c r="F29" s="392" t="s">
        <v>37</v>
      </c>
      <c r="G29" s="394"/>
      <c r="H29" s="390"/>
      <c r="I29" s="388" t="s">
        <v>71</v>
      </c>
      <c r="J29" s="389"/>
      <c r="K29" s="390"/>
      <c r="L29" s="16"/>
      <c r="M29" s="17"/>
      <c r="N29" s="334"/>
      <c r="O29" s="101"/>
      <c r="P29" s="89"/>
      <c r="Q29" s="346"/>
      <c r="R29" s="101"/>
      <c r="S29" s="89"/>
      <c r="T29" s="346"/>
      <c r="U29" s="21"/>
      <c r="V29" s="21"/>
      <c r="W29" s="21"/>
      <c r="X29" s="21"/>
      <c r="Y29" s="21"/>
      <c r="Z29" s="21"/>
      <c r="AA29" s="105"/>
    </row>
    <row r="30" spans="1:27" ht="13">
      <c r="A30" s="30"/>
      <c r="B30" s="20"/>
      <c r="C30" s="135" t="s">
        <v>65</v>
      </c>
      <c r="D30" s="193" t="s">
        <v>66</v>
      </c>
      <c r="E30" s="298" t="s">
        <v>105</v>
      </c>
      <c r="F30" s="135" t="s">
        <v>65</v>
      </c>
      <c r="G30" s="193" t="s">
        <v>66</v>
      </c>
      <c r="H30" s="298" t="s">
        <v>105</v>
      </c>
      <c r="I30" s="135" t="s">
        <v>65</v>
      </c>
      <c r="J30" s="193" t="s">
        <v>66</v>
      </c>
      <c r="K30" s="298" t="s">
        <v>105</v>
      </c>
      <c r="L30" s="16"/>
      <c r="M30" s="17"/>
      <c r="N30" s="334"/>
      <c r="O30" s="135" t="s">
        <v>65</v>
      </c>
      <c r="P30" s="193" t="s">
        <v>66</v>
      </c>
      <c r="Q30" s="298" t="s">
        <v>105</v>
      </c>
      <c r="R30" s="135" t="s">
        <v>65</v>
      </c>
      <c r="S30" s="193" t="s">
        <v>66</v>
      </c>
      <c r="T30" s="298" t="s">
        <v>105</v>
      </c>
      <c r="U30" s="21"/>
      <c r="V30" s="21"/>
      <c r="W30" s="21"/>
      <c r="X30" s="21"/>
      <c r="Y30" s="21"/>
      <c r="Z30" s="21"/>
      <c r="AA30" s="105"/>
    </row>
    <row r="31" spans="1:27" ht="15.5">
      <c r="A31" s="35" t="s">
        <v>43</v>
      </c>
      <c r="B31" s="58" t="s">
        <v>127</v>
      </c>
      <c r="C31" s="41">
        <f>(10^12)*(10^-3)*(C5/15)*10^(C10/10)</f>
        <v>5.5346477673514842</v>
      </c>
      <c r="D31" s="42">
        <f>(10^12)*(10^-3)*(D5/15)*10^(D10/10)</f>
        <v>5.5346477673514842</v>
      </c>
      <c r="E31" s="175">
        <f>(10^12)*(10^-3)*(E5/15)*10^(E10/10)</f>
        <v>5.5346477673514842</v>
      </c>
      <c r="F31" s="150">
        <f>(10^12)*(10^-3)*(C5/15)*10^((C10+F11)/10)</f>
        <v>22.033829626705334</v>
      </c>
      <c r="G31" s="77">
        <f>(10^12)*(10^-3)*(D5/15)*10^((D10+G11)/10)</f>
        <v>22.033829626705334</v>
      </c>
      <c r="H31" s="175">
        <f>(10^12)*(10^-3)*(E5/15)*10^((E10+H11)/10)</f>
        <v>22.033829626705334</v>
      </c>
      <c r="I31" s="41">
        <f>(10^12)*(10^-3)*(C5/15)*10^((C10+I11)/10)</f>
        <v>6.9677087196486545</v>
      </c>
      <c r="J31" s="42">
        <f>(10^12)*(10^-3)*(D5/15)*10^((D10+J11)/10)</f>
        <v>6.9677087196486545</v>
      </c>
      <c r="K31" s="175">
        <f>(10^12)*(10^-3)*(E5/15)*10^((E10+K11)/10)</f>
        <v>6.9677087196486545</v>
      </c>
      <c r="L31" s="150"/>
      <c r="M31" s="77"/>
      <c r="N31" s="230"/>
      <c r="O31" s="150"/>
      <c r="P31" s="77"/>
      <c r="Q31" s="175"/>
      <c r="R31" s="150"/>
      <c r="S31" s="77"/>
      <c r="T31" s="175"/>
      <c r="U31" s="31"/>
      <c r="V31" s="31"/>
      <c r="W31" s="31"/>
      <c r="X31" s="31"/>
      <c r="Y31" s="31"/>
      <c r="Z31" s="31"/>
      <c r="AA31" s="22" t="s">
        <v>59</v>
      </c>
    </row>
    <row r="32" spans="1:27">
      <c r="A32" s="122" t="s">
        <v>245</v>
      </c>
      <c r="B32" s="58" t="s">
        <v>2</v>
      </c>
      <c r="C32" s="174"/>
      <c r="D32" s="230"/>
      <c r="E32" s="175"/>
      <c r="F32" s="142">
        <f>10*LOG(F31/(C31+I31))</f>
        <v>2.460981089561328</v>
      </c>
      <c r="G32" s="23">
        <f>10*LOG(G31/(D31+J31))</f>
        <v>2.460981089561328</v>
      </c>
      <c r="H32" s="154">
        <f>10*LOG(H31/(E31+K31))</f>
        <v>2.460981089561328</v>
      </c>
      <c r="I32" s="47">
        <f>10*LOG(I31/(C31+F31))</f>
        <v>-5.9732279370869481</v>
      </c>
      <c r="J32" s="24">
        <f>10*LOG(J31/(D31+G31))</f>
        <v>-5.9732279370869481</v>
      </c>
      <c r="K32" s="154">
        <f>10*LOG(K31/(E31+H31))</f>
        <v>-5.9732279370869481</v>
      </c>
      <c r="L32" s="150"/>
      <c r="M32" s="77"/>
      <c r="N32" s="230"/>
      <c r="O32" s="150"/>
      <c r="P32" s="77"/>
      <c r="Q32" s="175"/>
      <c r="R32" s="150"/>
      <c r="S32" s="77"/>
      <c r="T32" s="175"/>
      <c r="U32" s="31"/>
      <c r="V32" s="31"/>
      <c r="W32" s="31"/>
      <c r="X32" s="31"/>
      <c r="Y32" s="31"/>
      <c r="Z32" s="31"/>
      <c r="AA32" s="55"/>
    </row>
    <row r="33" spans="1:30">
      <c r="A33" s="122" t="s">
        <v>245</v>
      </c>
      <c r="B33" s="20" t="s">
        <v>2</v>
      </c>
      <c r="C33" s="174"/>
      <c r="D33" s="230"/>
      <c r="E33" s="175"/>
      <c r="F33" s="142">
        <f>10*LOG(F31/(C31+I31))</f>
        <v>2.460981089561328</v>
      </c>
      <c r="G33" s="23">
        <f>10*LOG(G31/(D31+J31))</f>
        <v>2.460981089561328</v>
      </c>
      <c r="H33" s="154">
        <f>10*LOG(H31/(E31+K31))</f>
        <v>2.460981089561328</v>
      </c>
      <c r="I33" s="47">
        <f>10*LOG(I31/(C31+F31))</f>
        <v>-5.9732279370869481</v>
      </c>
      <c r="J33" s="24">
        <f>10*LOG(J31/(D31+G31))</f>
        <v>-5.9732279370869481</v>
      </c>
      <c r="K33" s="154">
        <f>10*LOG(K31/(E31+H31))</f>
        <v>-5.9732279370869481</v>
      </c>
      <c r="L33" s="150"/>
      <c r="M33" s="77"/>
      <c r="N33" s="230"/>
      <c r="O33" s="150"/>
      <c r="P33" s="77"/>
      <c r="Q33" s="175"/>
      <c r="R33" s="150"/>
      <c r="S33" s="77"/>
      <c r="T33" s="175"/>
      <c r="U33" s="31"/>
      <c r="V33" s="31"/>
      <c r="W33" s="31"/>
      <c r="X33" s="31"/>
      <c r="Y33" s="31"/>
      <c r="Z33" s="31"/>
      <c r="AA33" s="55"/>
    </row>
    <row r="34" spans="1:30" ht="15.5">
      <c r="A34" s="287" t="s">
        <v>42</v>
      </c>
      <c r="B34" s="58" t="s">
        <v>127</v>
      </c>
      <c r="C34" s="41">
        <f>(10^12)*(10^-3)*(C5/O16)*(1/(O15*12))*10^(IF($C12=0,IF($C13=0,((-O14+O17+O21)/10),((-O14+O17+O19+O21)/10)),IF($C13=0,((-O14+O18+O22)/10),((-O14+O18+O20+O22)/10))))</f>
        <v>2.9598848678281799E-2</v>
      </c>
      <c r="D34" s="42">
        <f>(10^12)*(10^-3)*(D5/P16)*(1/(P15*12))*10^(IF($C12=0,IF($C13=0,((-P14+P17+P21)/10),((-P14+P17+P19+P21)/10)),IF($C13=0,((-P14+P18+P22)/10),((-P14+P18+P20+P22)/10))))</f>
        <v>5.3861050353736423E-2</v>
      </c>
      <c r="E34" s="175">
        <f>(10^12)*(10^-3)*(E5/Q16)*(1/(Q15*12))*10^(IF($C12=0,IF($C13=0,((-Q14+Q17+Q21)/10),((-Q14+Q17+Q19+Q21)/10)),IF($C13=0,((-Q14+Q18+Q22)/10),((-Q14+Q18+Q20+Q22)/10))))</f>
        <v>6.7807044996243945E-2</v>
      </c>
      <c r="F34" s="47"/>
      <c r="G34" s="24"/>
      <c r="H34" s="154"/>
      <c r="I34" s="47"/>
      <c r="J34" s="24"/>
      <c r="K34" s="154"/>
      <c r="L34" s="198"/>
      <c r="M34" s="136"/>
      <c r="N34" s="240"/>
      <c r="O34" s="47"/>
      <c r="P34" s="24"/>
      <c r="Q34" s="154"/>
      <c r="R34" s="47"/>
      <c r="S34" s="24"/>
      <c r="T34" s="154"/>
      <c r="U34" s="23"/>
      <c r="V34" s="33"/>
      <c r="W34" s="33"/>
      <c r="X34" s="33"/>
      <c r="Y34" s="33"/>
      <c r="Z34" s="33"/>
      <c r="AA34" s="220" t="s">
        <v>114</v>
      </c>
    </row>
    <row r="35" spans="1:30">
      <c r="A35" s="287" t="s">
        <v>113</v>
      </c>
      <c r="B35" s="58" t="s">
        <v>2</v>
      </c>
      <c r="C35" s="141"/>
      <c r="D35" s="18"/>
      <c r="E35" s="120"/>
      <c r="F35" s="47">
        <f>10*LOG(F31/(C31+C34+I31))</f>
        <v>2.4507114862004871</v>
      </c>
      <c r="G35" s="24">
        <f>10*LOG(G31/(D31+D34+J31))</f>
        <v>2.4423115571624878</v>
      </c>
      <c r="H35" s="154">
        <f>10*LOG(H31/(E31+E34+K31))</f>
        <v>2.43749059299489</v>
      </c>
      <c r="I35" s="47">
        <f>10*LOG(I31/(C31+C34+F31))</f>
        <v>-5.9778882310649948</v>
      </c>
      <c r="J35" s="24">
        <f>10*LOG(J31/(D31+D34+G31))</f>
        <v>-5.9817045519109033</v>
      </c>
      <c r="K35" s="154">
        <f>10*LOG(K31/(E31+E34+H31))</f>
        <v>-5.9838966690250981</v>
      </c>
      <c r="L35" s="138"/>
      <c r="M35" s="136"/>
      <c r="N35" s="240"/>
      <c r="O35" s="47"/>
      <c r="P35" s="24"/>
      <c r="Q35" s="154"/>
      <c r="R35" s="47"/>
      <c r="S35" s="24"/>
      <c r="T35" s="154"/>
      <c r="U35" s="33"/>
      <c r="V35" s="33"/>
      <c r="W35" s="33"/>
      <c r="X35" s="33"/>
      <c r="Y35" s="33"/>
      <c r="Z35" s="33"/>
      <c r="AA35" s="22" t="s">
        <v>62</v>
      </c>
    </row>
    <row r="36" spans="1:30" ht="15.5">
      <c r="A36" s="384" t="s">
        <v>246</v>
      </c>
      <c r="B36" s="58" t="s">
        <v>128</v>
      </c>
      <c r="C36" s="80"/>
      <c r="D36" s="26"/>
      <c r="E36" s="201"/>
      <c r="F36" s="47">
        <f>C10+F11+10*LOG(C5/15)</f>
        <v>-76.569100130080557</v>
      </c>
      <c r="G36" s="24">
        <f>D10+G11+10*LOG(D5/15)</f>
        <v>-76.569100130080557</v>
      </c>
      <c r="H36" s="154">
        <f>E10+H11+10*LOG(E5/15)</f>
        <v>-76.569100130080557</v>
      </c>
      <c r="I36" s="47">
        <f>C10+I11+10*LOG(C5/15)</f>
        <v>-81.569100130080557</v>
      </c>
      <c r="J36" s="24">
        <f>D10+J11+10*LOG(D5/15)</f>
        <v>-81.569100130080557</v>
      </c>
      <c r="K36" s="154">
        <f>E10+K11+10*LOG(E5/15)</f>
        <v>-81.569100130080557</v>
      </c>
      <c r="L36" s="47"/>
      <c r="M36" s="24"/>
      <c r="N36" s="240"/>
      <c r="O36" s="47"/>
      <c r="P36" s="24"/>
      <c r="Q36" s="154"/>
      <c r="R36" s="47"/>
      <c r="S36" s="24"/>
      <c r="T36" s="154"/>
      <c r="U36" s="26"/>
      <c r="V36" s="26"/>
      <c r="W36" s="26"/>
      <c r="X36" s="26"/>
      <c r="Y36" s="26"/>
      <c r="Z36" s="26"/>
      <c r="AA36" s="177" t="s">
        <v>63</v>
      </c>
      <c r="AC36"/>
      <c r="AD36"/>
    </row>
    <row r="37" spans="1:30">
      <c r="A37" s="122" t="s">
        <v>247</v>
      </c>
      <c r="B37" s="20" t="s">
        <v>2</v>
      </c>
      <c r="C37" s="80"/>
      <c r="D37" s="26"/>
      <c r="E37" s="201"/>
      <c r="F37" s="47">
        <f>10*LOG(F31/(C31+C34+I31))</f>
        <v>2.4507114862004871</v>
      </c>
      <c r="G37" s="24">
        <f>10*LOG(G31/(D31+D34+J31))</f>
        <v>2.4423115571624878</v>
      </c>
      <c r="H37" s="154">
        <f>10*LOG(H31/(E31+E34+K31))</f>
        <v>2.43749059299489</v>
      </c>
      <c r="I37" s="47">
        <f>10*LOG(I31/(C31+C34+F31))</f>
        <v>-5.9778882310649948</v>
      </c>
      <c r="J37" s="24">
        <f>10*LOG(J31/(D31+D34+G31))</f>
        <v>-5.9817045519109033</v>
      </c>
      <c r="K37" s="154">
        <f>10*LOG(K31/(E31+E34+H31))</f>
        <v>-5.9838966690250981</v>
      </c>
      <c r="L37" s="47"/>
      <c r="M37" s="24"/>
      <c r="N37" s="240"/>
      <c r="O37" s="47"/>
      <c r="P37" s="24"/>
      <c r="Q37" s="154"/>
      <c r="R37" s="47"/>
      <c r="S37" s="24"/>
      <c r="T37" s="154"/>
      <c r="U37" s="26"/>
      <c r="V37" s="26"/>
      <c r="W37" s="26"/>
      <c r="X37" s="26"/>
      <c r="Y37" s="26"/>
      <c r="Z37" s="26"/>
      <c r="AA37" s="177"/>
      <c r="AC37"/>
      <c r="AD37"/>
    </row>
    <row r="38" spans="1:30" ht="15.5">
      <c r="A38" s="122" t="s">
        <v>246</v>
      </c>
      <c r="B38" s="99" t="s">
        <v>142</v>
      </c>
      <c r="C38" s="80"/>
      <c r="D38" s="26"/>
      <c r="E38" s="201"/>
      <c r="F38" s="47">
        <f>C10+F11+10*LOG(C5/15)</f>
        <v>-76.569100130080557</v>
      </c>
      <c r="G38" s="24">
        <f>D10+G11+10*LOG(D5/15)</f>
        <v>-76.569100130080557</v>
      </c>
      <c r="H38" s="154">
        <f>E10+H11+10*LOG(E5/15)</f>
        <v>-76.569100130080557</v>
      </c>
      <c r="I38" s="47">
        <f>C10+I11+10*LOG(C5/15)</f>
        <v>-81.569100130080557</v>
      </c>
      <c r="J38" s="24">
        <f>D10+J11+10*LOG(D5/15)</f>
        <v>-81.569100130080557</v>
      </c>
      <c r="K38" s="154">
        <f>E10+K11+10*LOG(E5/15)</f>
        <v>-81.569100130080557</v>
      </c>
      <c r="L38" s="47"/>
      <c r="M38" s="24"/>
      <c r="N38" s="240"/>
      <c r="O38" s="47"/>
      <c r="P38" s="24"/>
      <c r="Q38" s="154"/>
      <c r="R38" s="47"/>
      <c r="S38" s="24"/>
      <c r="T38" s="154"/>
      <c r="U38" s="26"/>
      <c r="V38" s="26"/>
      <c r="W38" s="26"/>
      <c r="X38" s="26"/>
      <c r="Y38" s="26"/>
      <c r="Z38" s="26"/>
      <c r="AA38" s="177"/>
      <c r="AC38"/>
      <c r="AD38"/>
    </row>
    <row r="39" spans="1:30">
      <c r="A39" s="81" t="s">
        <v>129</v>
      </c>
      <c r="B39" s="58" t="s">
        <v>130</v>
      </c>
      <c r="C39" s="142">
        <f>10*LOG((C31+F31+I31)*10^-9)+10*LOG(MAX(C6,C7,12*C8/C5))</f>
        <v>-50.815143822435672</v>
      </c>
      <c r="D39" s="23">
        <f>10*LOG((D31+G31+J31)*10^-9)+10*LOG(MAX(D6,D7,12*D8/D5))</f>
        <v>-50.815143822435672</v>
      </c>
      <c r="E39" s="154">
        <f>10*LOG((E31+H31+K31)*10^-9)+10*LOG(MAX(E6,E7,12*E8/E5))</f>
        <v>-50.815143822435672</v>
      </c>
      <c r="F39" s="47"/>
      <c r="G39" s="24"/>
      <c r="H39" s="154"/>
      <c r="I39" s="47"/>
      <c r="J39" s="24"/>
      <c r="K39" s="154"/>
      <c r="L39" s="47"/>
      <c r="M39" s="24"/>
      <c r="N39" s="240"/>
      <c r="O39" s="47"/>
      <c r="P39" s="24"/>
      <c r="Q39" s="154"/>
      <c r="R39" s="47"/>
      <c r="S39" s="24"/>
      <c r="T39" s="154"/>
      <c r="U39" s="26"/>
      <c r="V39" s="26"/>
      <c r="W39" s="26"/>
      <c r="X39" s="26"/>
      <c r="Y39" s="26"/>
      <c r="Z39" s="26"/>
      <c r="AA39" s="63" t="s">
        <v>41</v>
      </c>
      <c r="AC39"/>
      <c r="AD39"/>
    </row>
    <row r="40" spans="1:30">
      <c r="A40" s="119" t="s">
        <v>85</v>
      </c>
      <c r="B40" s="201" t="s">
        <v>2</v>
      </c>
      <c r="C40" s="80"/>
      <c r="D40" s="26"/>
      <c r="E40" s="201"/>
      <c r="F40" s="47"/>
      <c r="G40" s="24"/>
      <c r="H40" s="154"/>
      <c r="I40" s="47"/>
      <c r="J40" s="24"/>
      <c r="K40" s="154"/>
      <c r="L40" s="47"/>
      <c r="M40" s="24"/>
      <c r="N40" s="240"/>
      <c r="O40" s="153">
        <f>(O17-O18)/2</f>
        <v>-5.4499999999999957</v>
      </c>
      <c r="P40" s="240">
        <f>(P17-P18)/2</f>
        <v>-6.3000000000000043</v>
      </c>
      <c r="Q40" s="154">
        <f>(Q17-Q18)/2</f>
        <v>-6.3999999999999986</v>
      </c>
      <c r="R40" s="153"/>
      <c r="S40" s="240"/>
      <c r="T40" s="154"/>
      <c r="U40" s="26"/>
      <c r="V40" s="26"/>
      <c r="W40" s="26"/>
      <c r="X40" s="26"/>
      <c r="Y40" s="26"/>
      <c r="Z40" s="26"/>
      <c r="AA40" s="288" t="s">
        <v>115</v>
      </c>
      <c r="AC40"/>
      <c r="AD40"/>
    </row>
    <row r="41" spans="1:30">
      <c r="A41" s="19" t="s">
        <v>94</v>
      </c>
      <c r="B41" s="58" t="s">
        <v>2</v>
      </c>
      <c r="C41" s="80"/>
      <c r="D41" s="26"/>
      <c r="E41" s="201"/>
      <c r="F41" s="47"/>
      <c r="G41" s="24"/>
      <c r="H41" s="154"/>
      <c r="I41" s="47"/>
      <c r="J41" s="24"/>
      <c r="K41" s="154"/>
      <c r="L41" s="47"/>
      <c r="M41" s="24"/>
      <c r="N41" s="240"/>
      <c r="O41" s="153"/>
      <c r="P41" s="240"/>
      <c r="Q41" s="154"/>
      <c r="R41" s="142">
        <f>(R23+R24)/2</f>
        <v>5</v>
      </c>
      <c r="S41" s="23">
        <f>(S23+S24)/2</f>
        <v>5</v>
      </c>
      <c r="T41" s="154">
        <f>(T23+T24)/2</f>
        <v>5</v>
      </c>
      <c r="U41" s="26"/>
      <c r="V41" s="26"/>
      <c r="W41" s="26"/>
      <c r="X41" s="26"/>
      <c r="Y41" s="26"/>
      <c r="Z41" s="26"/>
      <c r="AA41" s="63" t="s">
        <v>96</v>
      </c>
      <c r="AC41"/>
      <c r="AD41"/>
    </row>
    <row r="42" spans="1:30">
      <c r="A42" s="122" t="s">
        <v>143</v>
      </c>
      <c r="B42" s="99" t="s">
        <v>30</v>
      </c>
      <c r="C42" s="151"/>
      <c r="D42" s="27"/>
      <c r="E42" s="120"/>
      <c r="F42" s="47">
        <f>F38+(IF($C12=0,0,O40))+R41</f>
        <v>-71.569100130080557</v>
      </c>
      <c r="G42" s="24">
        <f>G38+(IF($C12=0,0,P40))+S41</f>
        <v>-71.569100130080557</v>
      </c>
      <c r="H42" s="154">
        <f>H38+(IF($C12=0,0,Q40))+T41</f>
        <v>-71.569100130080557</v>
      </c>
      <c r="I42" s="47">
        <f>I38+(IF($C12=0,0,O40))+R41</f>
        <v>-76.569100130080557</v>
      </c>
      <c r="J42" s="24">
        <f>J38+(IF($C12=0,0,P40))+S41</f>
        <v>-76.569100130080557</v>
      </c>
      <c r="K42" s="154">
        <f>K38+(IF($C12=0,0,Q40))+T41</f>
        <v>-76.569100130080557</v>
      </c>
      <c r="L42" s="47"/>
      <c r="M42" s="24"/>
      <c r="N42" s="240"/>
      <c r="O42" s="47"/>
      <c r="P42" s="24"/>
      <c r="Q42" s="154"/>
      <c r="R42" s="47"/>
      <c r="S42" s="24"/>
      <c r="T42" s="154"/>
      <c r="U42" s="27"/>
      <c r="V42" s="27"/>
      <c r="W42" s="27"/>
      <c r="X42" s="27"/>
      <c r="Y42" s="27"/>
      <c r="Z42" s="27"/>
      <c r="AA42" s="220" t="s">
        <v>100</v>
      </c>
      <c r="AC42"/>
      <c r="AD42"/>
    </row>
    <row r="43" spans="1:30" ht="13" thickBot="1">
      <c r="A43" s="221" t="s">
        <v>144</v>
      </c>
      <c r="B43" s="127" t="s">
        <v>2</v>
      </c>
      <c r="C43" s="184"/>
      <c r="D43" s="90"/>
      <c r="E43" s="325"/>
      <c r="F43" s="184"/>
      <c r="G43" s="90"/>
      <c r="H43" s="325"/>
      <c r="I43" s="61">
        <f>I42-F42</f>
        <v>-5</v>
      </c>
      <c r="J43" s="86">
        <f>J42-G42</f>
        <v>-5</v>
      </c>
      <c r="K43" s="305">
        <f>K42-H42</f>
        <v>-5</v>
      </c>
      <c r="L43" s="61"/>
      <c r="M43" s="86"/>
      <c r="N43" s="305"/>
      <c r="O43" s="61"/>
      <c r="P43" s="86"/>
      <c r="Q43" s="305"/>
      <c r="R43" s="61"/>
      <c r="S43" s="86"/>
      <c r="T43" s="305"/>
      <c r="U43" s="164"/>
      <c r="V43" s="82"/>
      <c r="W43" s="82"/>
      <c r="X43" s="82"/>
      <c r="Y43" s="82"/>
      <c r="Z43" s="127"/>
      <c r="AA43" s="203"/>
      <c r="AC43"/>
      <c r="AD43"/>
    </row>
    <row r="44" spans="1:30">
      <c r="A44" s="204"/>
      <c r="B44" s="27"/>
      <c r="C44" s="8"/>
      <c r="D44" s="8"/>
      <c r="E44" s="308"/>
      <c r="F44" s="8"/>
      <c r="G44" s="8"/>
      <c r="H44" s="308"/>
      <c r="I44" s="24"/>
      <c r="J44" s="24"/>
      <c r="K44" s="240"/>
      <c r="L44" s="24"/>
      <c r="M44" s="24"/>
      <c r="N44" s="240"/>
      <c r="O44" s="24"/>
      <c r="P44" s="24"/>
      <c r="Q44" s="240"/>
      <c r="R44" s="24"/>
      <c r="S44" s="24"/>
      <c r="T44" s="240"/>
      <c r="U44" s="27"/>
      <c r="V44" s="27"/>
      <c r="W44" s="27"/>
      <c r="X44" s="27"/>
      <c r="Y44" s="27"/>
      <c r="Z44" s="27"/>
      <c r="AA44" s="8"/>
      <c r="AC44"/>
      <c r="AD44"/>
    </row>
    <row r="45" spans="1:30" ht="13.5" thickBot="1">
      <c r="A45" s="8"/>
      <c r="B45" s="18"/>
      <c r="C45" s="18"/>
      <c r="D45" s="18"/>
      <c r="E45" s="234"/>
      <c r="F45" s="18"/>
      <c r="G45" s="34"/>
      <c r="H45" s="309"/>
      <c r="I45" s="34"/>
      <c r="J45" s="34"/>
      <c r="K45" s="309"/>
      <c r="L45" s="76"/>
      <c r="M45" s="76"/>
      <c r="N45" s="336"/>
      <c r="O45" s="76"/>
      <c r="P45" s="76"/>
      <c r="Q45" s="336"/>
      <c r="R45" s="76"/>
      <c r="S45" s="76"/>
      <c r="T45" s="336"/>
      <c r="U45" s="18"/>
      <c r="V45" s="18"/>
      <c r="W45" s="18"/>
      <c r="X45" s="18"/>
      <c r="Y45" s="18"/>
      <c r="Z45" s="18"/>
    </row>
    <row r="46" spans="1:30" ht="13.5" thickBot="1">
      <c r="A46" s="9" t="s">
        <v>19</v>
      </c>
      <c r="B46" s="28"/>
      <c r="C46" s="395" t="s">
        <v>35</v>
      </c>
      <c r="D46" s="396"/>
      <c r="E46" s="396"/>
      <c r="F46" s="397"/>
      <c r="G46" s="397"/>
      <c r="H46" s="397"/>
      <c r="I46" s="397"/>
      <c r="J46" s="397"/>
      <c r="K46" s="387"/>
      <c r="L46" s="391" t="s">
        <v>38</v>
      </c>
      <c r="M46" s="386"/>
      <c r="N46" s="386"/>
      <c r="O46" s="386"/>
      <c r="P46" s="386"/>
      <c r="Q46" s="386"/>
      <c r="R46" s="386"/>
      <c r="S46" s="386"/>
      <c r="T46" s="387"/>
      <c r="U46" s="200"/>
      <c r="V46" s="12"/>
      <c r="W46" s="12"/>
      <c r="X46" s="12"/>
      <c r="Y46" s="12"/>
      <c r="Z46" s="10"/>
      <c r="AA46" s="13" t="s">
        <v>0</v>
      </c>
    </row>
    <row r="47" spans="1:30" ht="13">
      <c r="A47" s="30"/>
      <c r="B47" s="20"/>
      <c r="C47" s="392" t="s">
        <v>36</v>
      </c>
      <c r="D47" s="393"/>
      <c r="E47" s="390"/>
      <c r="F47" s="392" t="s">
        <v>37</v>
      </c>
      <c r="G47" s="394"/>
      <c r="H47" s="390"/>
      <c r="I47" s="388" t="s">
        <v>71</v>
      </c>
      <c r="J47" s="389"/>
      <c r="K47" s="390"/>
      <c r="L47" s="264"/>
      <c r="M47" s="265"/>
      <c r="N47" s="337"/>
      <c r="O47" s="264"/>
      <c r="P47" s="265"/>
      <c r="Q47" s="337"/>
      <c r="R47" s="264"/>
      <c r="S47" s="265"/>
      <c r="T47" s="337"/>
      <c r="U47" s="19"/>
      <c r="V47" s="8"/>
      <c r="W47" s="8"/>
      <c r="X47" s="8"/>
      <c r="Y47" s="8"/>
      <c r="Z47" s="59"/>
      <c r="AA47" s="105"/>
    </row>
    <row r="48" spans="1:30" ht="13">
      <c r="A48" s="30"/>
      <c r="B48" s="20"/>
      <c r="C48" s="135" t="s">
        <v>65</v>
      </c>
      <c r="D48" s="193" t="s">
        <v>66</v>
      </c>
      <c r="E48" s="298" t="s">
        <v>105</v>
      </c>
      <c r="F48" s="135" t="s">
        <v>65</v>
      </c>
      <c r="G48" s="193" t="s">
        <v>66</v>
      </c>
      <c r="H48" s="298" t="s">
        <v>105</v>
      </c>
      <c r="I48" s="135" t="s">
        <v>65</v>
      </c>
      <c r="J48" s="193" t="s">
        <v>66</v>
      </c>
      <c r="K48" s="298" t="s">
        <v>105</v>
      </c>
      <c r="L48" s="135" t="s">
        <v>65</v>
      </c>
      <c r="M48" s="193" t="s">
        <v>66</v>
      </c>
      <c r="N48" s="298" t="s">
        <v>105</v>
      </c>
      <c r="O48" s="135" t="s">
        <v>65</v>
      </c>
      <c r="P48" s="193" t="s">
        <v>66</v>
      </c>
      <c r="Q48" s="298" t="s">
        <v>105</v>
      </c>
      <c r="R48" s="135" t="s">
        <v>65</v>
      </c>
      <c r="S48" s="193" t="s">
        <v>66</v>
      </c>
      <c r="T48" s="298" t="s">
        <v>105</v>
      </c>
      <c r="U48" s="19"/>
      <c r="V48" s="8"/>
      <c r="W48" s="8"/>
      <c r="X48" s="8"/>
      <c r="Y48" s="8"/>
      <c r="Z48" s="59"/>
      <c r="AA48" s="105"/>
    </row>
    <row r="49" spans="1:27" ht="13">
      <c r="A49" s="44" t="s">
        <v>116</v>
      </c>
      <c r="B49" s="104" t="s">
        <v>4</v>
      </c>
      <c r="C49" s="158">
        <v>5.65</v>
      </c>
      <c r="D49" s="24">
        <f>$C49</f>
        <v>5.65</v>
      </c>
      <c r="E49" s="154">
        <v>6</v>
      </c>
      <c r="F49" s="19"/>
      <c r="G49" s="8"/>
      <c r="H49" s="299"/>
      <c r="I49" s="19"/>
      <c r="J49" s="8"/>
      <c r="K49" s="299"/>
      <c r="L49" s="87"/>
      <c r="M49" s="21"/>
      <c r="N49" s="201"/>
      <c r="O49" s="87"/>
      <c r="P49" s="21"/>
      <c r="Q49" s="201"/>
      <c r="R49" s="87"/>
      <c r="S49" s="21"/>
      <c r="T49" s="201"/>
      <c r="U49" s="19"/>
      <c r="V49" s="8"/>
      <c r="W49" s="8"/>
      <c r="X49" s="8"/>
      <c r="Y49" s="8"/>
      <c r="Z49" s="59"/>
      <c r="AA49" s="295"/>
    </row>
    <row r="50" spans="1:27" ht="15.5">
      <c r="A50" s="380" t="s">
        <v>145</v>
      </c>
      <c r="B50" s="104" t="s">
        <v>4</v>
      </c>
      <c r="C50" s="158">
        <v>5.65</v>
      </c>
      <c r="D50" s="24">
        <f>$C50</f>
        <v>5.65</v>
      </c>
      <c r="E50" s="154">
        <v>6</v>
      </c>
      <c r="F50" s="19"/>
      <c r="G50" s="8"/>
      <c r="H50" s="299"/>
      <c r="I50" s="19"/>
      <c r="J50" s="8"/>
      <c r="K50" s="299"/>
      <c r="L50" s="87"/>
      <c r="M50" s="21"/>
      <c r="N50" s="201"/>
      <c r="O50" s="87"/>
      <c r="P50" s="21"/>
      <c r="Q50" s="201"/>
      <c r="R50" s="87"/>
      <c r="S50" s="21"/>
      <c r="T50" s="201"/>
      <c r="U50" s="19"/>
      <c r="V50" s="8"/>
      <c r="W50" s="8"/>
      <c r="X50" s="8"/>
      <c r="Y50" s="8"/>
      <c r="Z50" s="59"/>
      <c r="AA50" s="295"/>
    </row>
    <row r="51" spans="1:27" ht="13">
      <c r="A51" s="365" t="s">
        <v>103</v>
      </c>
      <c r="B51" s="366" t="s">
        <v>4</v>
      </c>
      <c r="C51" s="362">
        <v>2</v>
      </c>
      <c r="D51" s="363">
        <v>2</v>
      </c>
      <c r="E51" s="364">
        <v>2</v>
      </c>
      <c r="F51" s="19"/>
      <c r="G51" s="8"/>
      <c r="H51" s="299"/>
      <c r="I51" s="19"/>
      <c r="J51" s="8"/>
      <c r="K51" s="299"/>
      <c r="L51" s="87"/>
      <c r="M51" s="21"/>
      <c r="N51" s="201"/>
      <c r="O51" s="87"/>
      <c r="P51" s="21"/>
      <c r="Q51" s="201"/>
      <c r="R51" s="87"/>
      <c r="S51" s="21"/>
      <c r="T51" s="201"/>
      <c r="U51" s="19"/>
      <c r="V51" s="8"/>
      <c r="W51" s="8"/>
      <c r="X51" s="8"/>
      <c r="Y51" s="8"/>
      <c r="Z51" s="59"/>
      <c r="AA51" s="295"/>
    </row>
    <row r="52" spans="1:27">
      <c r="A52" s="44" t="s">
        <v>117</v>
      </c>
      <c r="B52" s="104" t="s">
        <v>4</v>
      </c>
      <c r="C52" s="19"/>
      <c r="D52" s="8"/>
      <c r="E52" s="299"/>
      <c r="F52" s="158">
        <v>0.3</v>
      </c>
      <c r="G52" s="24">
        <f>$F52</f>
        <v>0.3</v>
      </c>
      <c r="H52" s="154">
        <f>$F52</f>
        <v>0.3</v>
      </c>
      <c r="I52" s="158">
        <v>0.3</v>
      </c>
      <c r="J52" s="24">
        <f>$F52</f>
        <v>0.3</v>
      </c>
      <c r="K52" s="154">
        <f>$F52</f>
        <v>0.3</v>
      </c>
      <c r="L52" s="87"/>
      <c r="M52" s="21"/>
      <c r="N52" s="201"/>
      <c r="O52" s="87"/>
      <c r="P52" s="21"/>
      <c r="Q52" s="201"/>
      <c r="R52" s="87"/>
      <c r="S52" s="21"/>
      <c r="T52" s="201"/>
      <c r="U52" s="19"/>
      <c r="V52" s="8"/>
      <c r="W52" s="8"/>
      <c r="X52" s="8"/>
      <c r="Y52" s="8"/>
      <c r="Z52" s="59"/>
      <c r="AA52" s="57" t="s">
        <v>78</v>
      </c>
    </row>
    <row r="53" spans="1:27" ht="15.5">
      <c r="A53" s="380" t="s">
        <v>146</v>
      </c>
      <c r="B53" s="266" t="s">
        <v>4</v>
      </c>
      <c r="C53" s="19"/>
      <c r="D53" s="8"/>
      <c r="E53" s="299"/>
      <c r="F53" s="158">
        <v>0.3</v>
      </c>
      <c r="G53" s="24">
        <f>$F53</f>
        <v>0.3</v>
      </c>
      <c r="H53" s="154">
        <f>$F53</f>
        <v>0.3</v>
      </c>
      <c r="I53" s="158">
        <v>0.3</v>
      </c>
      <c r="J53" s="24">
        <f>$F53</f>
        <v>0.3</v>
      </c>
      <c r="K53" s="154">
        <f>$F53</f>
        <v>0.3</v>
      </c>
      <c r="L53" s="87"/>
      <c r="M53" s="21"/>
      <c r="N53" s="201"/>
      <c r="O53" s="87"/>
      <c r="P53" s="21"/>
      <c r="Q53" s="201"/>
      <c r="R53" s="87"/>
      <c r="S53" s="21"/>
      <c r="T53" s="201"/>
      <c r="U53" s="19"/>
      <c r="V53" s="8"/>
      <c r="W53" s="8"/>
      <c r="X53" s="8"/>
      <c r="Y53" s="8"/>
      <c r="Z53" s="59"/>
      <c r="AA53" s="57" t="s">
        <v>78</v>
      </c>
    </row>
    <row r="54" spans="1:27" s="8" customFormat="1">
      <c r="A54" s="94" t="s">
        <v>147</v>
      </c>
      <c r="B54" s="104"/>
      <c r="C54" s="178"/>
      <c r="D54" s="180"/>
      <c r="E54" s="179"/>
      <c r="F54" s="178"/>
      <c r="G54" s="180"/>
      <c r="H54" s="179"/>
      <c r="I54" s="178"/>
      <c r="J54" s="180"/>
      <c r="K54" s="179"/>
      <c r="L54" s="195">
        <v>8</v>
      </c>
      <c r="M54" s="78">
        <f t="shared" ref="M54:N55" si="3">$L54</f>
        <v>8</v>
      </c>
      <c r="N54" s="179">
        <f t="shared" si="3"/>
        <v>8</v>
      </c>
      <c r="O54" s="178"/>
      <c r="P54" s="180"/>
      <c r="Q54" s="179"/>
      <c r="R54" s="178"/>
      <c r="S54" s="180"/>
      <c r="T54" s="179"/>
      <c r="U54" s="178"/>
      <c r="V54" s="180"/>
      <c r="W54" s="180"/>
      <c r="X54" s="180"/>
      <c r="Y54" s="180"/>
      <c r="Z54" s="179"/>
      <c r="AA54" s="134"/>
    </row>
    <row r="55" spans="1:27" s="8" customFormat="1">
      <c r="A55" s="94" t="s">
        <v>148</v>
      </c>
      <c r="B55" s="104"/>
      <c r="C55" s="199"/>
      <c r="D55" s="78"/>
      <c r="E55" s="179"/>
      <c r="F55" s="199"/>
      <c r="G55" s="78"/>
      <c r="H55" s="179"/>
      <c r="I55" s="199"/>
      <c r="J55" s="78"/>
      <c r="K55" s="179"/>
      <c r="L55" s="195">
        <v>6</v>
      </c>
      <c r="M55" s="78">
        <f t="shared" si="3"/>
        <v>6</v>
      </c>
      <c r="N55" s="179">
        <f t="shared" si="3"/>
        <v>6</v>
      </c>
      <c r="O55" s="199"/>
      <c r="P55" s="78"/>
      <c r="Q55" s="179"/>
      <c r="R55" s="199"/>
      <c r="S55" s="78"/>
      <c r="T55" s="179"/>
      <c r="U55" s="199"/>
      <c r="V55" s="78"/>
      <c r="W55" s="78"/>
      <c r="X55" s="78"/>
      <c r="Y55" s="78"/>
      <c r="Z55" s="79"/>
      <c r="AA55" s="134"/>
    </row>
    <row r="56" spans="1:27" s="8" customFormat="1">
      <c r="A56" s="208" t="s">
        <v>86</v>
      </c>
      <c r="B56" s="209" t="s">
        <v>4</v>
      </c>
      <c r="C56" s="199"/>
      <c r="D56" s="78"/>
      <c r="E56" s="179"/>
      <c r="F56" s="199"/>
      <c r="G56" s="78"/>
      <c r="H56" s="179"/>
      <c r="I56" s="199"/>
      <c r="J56" s="78"/>
      <c r="K56" s="179"/>
      <c r="L56" s="199"/>
      <c r="M56" s="78"/>
      <c r="N56" s="179"/>
      <c r="O56" s="178">
        <f>-O40</f>
        <v>5.4499999999999957</v>
      </c>
      <c r="P56" s="180">
        <f>-P40</f>
        <v>6.3000000000000043</v>
      </c>
      <c r="Q56" s="179">
        <f>-Q40</f>
        <v>6.3999999999999986</v>
      </c>
      <c r="R56" s="178"/>
      <c r="S56" s="180"/>
      <c r="T56" s="179"/>
      <c r="U56" s="199"/>
      <c r="V56" s="78"/>
      <c r="W56" s="78"/>
      <c r="X56" s="78"/>
      <c r="Y56" s="78"/>
      <c r="Z56" s="79"/>
      <c r="AA56" s="211" t="s">
        <v>87</v>
      </c>
    </row>
    <row r="57" spans="1:27" s="8" customFormat="1" ht="13" thickBot="1">
      <c r="A57" s="206" t="s">
        <v>97</v>
      </c>
      <c r="B57" s="207" t="s">
        <v>4</v>
      </c>
      <c r="C57" s="83"/>
      <c r="D57" s="121"/>
      <c r="E57" s="310"/>
      <c r="F57" s="83"/>
      <c r="G57" s="121"/>
      <c r="H57" s="310"/>
      <c r="I57" s="83"/>
      <c r="J57" s="121"/>
      <c r="K57" s="310"/>
      <c r="L57" s="83"/>
      <c r="M57" s="121"/>
      <c r="N57" s="310"/>
      <c r="O57" s="83"/>
      <c r="P57" s="85"/>
      <c r="Q57" s="305"/>
      <c r="R57" s="83">
        <f>(R24-R23)/2</f>
        <v>15</v>
      </c>
      <c r="S57" s="121">
        <f>(S24-S23)/2</f>
        <v>15</v>
      </c>
      <c r="T57" s="310">
        <f>(T24-T23)/2</f>
        <v>15</v>
      </c>
      <c r="U57" s="83"/>
      <c r="V57" s="121"/>
      <c r="W57" s="121"/>
      <c r="X57" s="121"/>
      <c r="Y57" s="121"/>
      <c r="Z57" s="84"/>
      <c r="AA57" s="210" t="s">
        <v>95</v>
      </c>
    </row>
    <row r="58" spans="1:27" ht="13">
      <c r="A58" s="172"/>
      <c r="C58" s="78"/>
      <c r="D58" s="78"/>
      <c r="E58" s="180"/>
      <c r="F58" s="78"/>
      <c r="G58" s="78"/>
      <c r="H58" s="180"/>
      <c r="I58" s="78"/>
      <c r="J58" s="78"/>
      <c r="K58" s="180"/>
      <c r="L58" s="78"/>
      <c r="M58" s="78"/>
      <c r="N58" s="180"/>
      <c r="O58" s="78"/>
      <c r="P58" s="78"/>
      <c r="Q58" s="180"/>
      <c r="R58" s="78"/>
      <c r="S58" s="78"/>
      <c r="T58" s="180"/>
      <c r="U58" s="78"/>
      <c r="V58" s="78"/>
      <c r="W58" s="78"/>
      <c r="X58" s="78"/>
      <c r="Y58" s="78"/>
      <c r="Z58" s="78"/>
    </row>
    <row r="59" spans="1:27" ht="13.5" thickBot="1">
      <c r="A59" s="67"/>
      <c r="B59" s="18"/>
      <c r="C59" s="18"/>
      <c r="D59" s="18"/>
      <c r="E59" s="234"/>
      <c r="F59" s="18"/>
      <c r="G59" s="21"/>
      <c r="H59" s="272"/>
      <c r="I59" s="21"/>
      <c r="J59" s="21"/>
      <c r="K59" s="272"/>
      <c r="L59" s="21"/>
      <c r="M59" s="21"/>
      <c r="N59" s="272"/>
      <c r="O59" s="21"/>
      <c r="P59" s="21"/>
      <c r="Q59" s="272"/>
      <c r="R59" s="21"/>
      <c r="S59" s="21"/>
      <c r="T59" s="272"/>
      <c r="U59" s="21"/>
      <c r="V59" s="21"/>
      <c r="W59" s="21"/>
      <c r="X59" s="21"/>
      <c r="Y59" s="21"/>
      <c r="Z59" s="21"/>
    </row>
    <row r="60" spans="1:27" ht="13.5" thickBot="1">
      <c r="A60" s="9" t="s">
        <v>20</v>
      </c>
      <c r="B60" s="11"/>
      <c r="C60" s="398" t="s">
        <v>35</v>
      </c>
      <c r="D60" s="386"/>
      <c r="E60" s="386"/>
      <c r="F60" s="386"/>
      <c r="G60" s="386"/>
      <c r="H60" s="386"/>
      <c r="I60" s="386"/>
      <c r="J60" s="386"/>
      <c r="K60" s="333"/>
      <c r="L60" s="391" t="s">
        <v>38</v>
      </c>
      <c r="M60" s="386"/>
      <c r="N60" s="386"/>
      <c r="O60" s="386"/>
      <c r="P60" s="386"/>
      <c r="Q60" s="386"/>
      <c r="R60" s="386"/>
      <c r="S60" s="386"/>
      <c r="T60" s="387"/>
      <c r="U60" s="385" t="s">
        <v>16</v>
      </c>
      <c r="V60" s="386"/>
      <c r="W60" s="387"/>
      <c r="X60" s="185"/>
      <c r="Y60" s="89"/>
      <c r="Z60" s="106"/>
      <c r="AA60" s="66" t="s">
        <v>0</v>
      </c>
    </row>
    <row r="61" spans="1:27" ht="13">
      <c r="A61" s="30"/>
      <c r="B61" s="18"/>
      <c r="C61" s="392" t="s">
        <v>36</v>
      </c>
      <c r="D61" s="393"/>
      <c r="E61" s="390"/>
      <c r="F61" s="392" t="s">
        <v>37</v>
      </c>
      <c r="G61" s="394"/>
      <c r="H61" s="390"/>
      <c r="I61" s="388" t="s">
        <v>71</v>
      </c>
      <c r="J61" s="389"/>
      <c r="K61" s="390"/>
      <c r="L61" s="264"/>
      <c r="M61" s="265"/>
      <c r="N61" s="337"/>
      <c r="O61" s="264"/>
      <c r="P61" s="265"/>
      <c r="Q61" s="337"/>
      <c r="R61" s="264"/>
      <c r="S61" s="265"/>
      <c r="T61" s="337"/>
      <c r="U61" s="101"/>
      <c r="V61" s="231"/>
      <c r="W61" s="139"/>
      <c r="X61" s="186"/>
      <c r="Y61" s="17"/>
      <c r="Z61" s="118"/>
      <c r="AA61" s="15"/>
    </row>
    <row r="62" spans="1:27" ht="13">
      <c r="A62" s="30"/>
      <c r="B62" s="18"/>
      <c r="C62" s="135" t="s">
        <v>65</v>
      </c>
      <c r="D62" s="193" t="s">
        <v>66</v>
      </c>
      <c r="E62" s="298" t="s">
        <v>105</v>
      </c>
      <c r="F62" s="135" t="s">
        <v>65</v>
      </c>
      <c r="G62" s="193" t="s">
        <v>66</v>
      </c>
      <c r="H62" s="298" t="s">
        <v>105</v>
      </c>
      <c r="I62" s="135" t="s">
        <v>65</v>
      </c>
      <c r="J62" s="193" t="s">
        <v>66</v>
      </c>
      <c r="K62" s="298" t="s">
        <v>105</v>
      </c>
      <c r="L62" s="135" t="s">
        <v>65</v>
      </c>
      <c r="M62" s="193" t="s">
        <v>66</v>
      </c>
      <c r="N62" s="298" t="s">
        <v>105</v>
      </c>
      <c r="O62" s="135" t="s">
        <v>65</v>
      </c>
      <c r="P62" s="193" t="s">
        <v>66</v>
      </c>
      <c r="Q62" s="298" t="s">
        <v>105</v>
      </c>
      <c r="R62" s="135" t="s">
        <v>65</v>
      </c>
      <c r="S62" s="193" t="s">
        <v>66</v>
      </c>
      <c r="T62" s="298" t="s">
        <v>105</v>
      </c>
      <c r="U62" s="135" t="s">
        <v>65</v>
      </c>
      <c r="V62" s="193" t="s">
        <v>66</v>
      </c>
      <c r="W62" s="116" t="s">
        <v>105</v>
      </c>
      <c r="X62" s="135"/>
      <c r="Y62" s="17"/>
      <c r="Z62" s="118"/>
      <c r="AA62" s="15"/>
    </row>
    <row r="63" spans="1:27" ht="12.75" customHeight="1">
      <c r="A63" s="68"/>
      <c r="B63" s="26"/>
      <c r="C63" s="80"/>
      <c r="D63" s="26"/>
      <c r="E63" s="201"/>
      <c r="F63" s="80"/>
      <c r="G63" s="26"/>
      <c r="H63" s="201"/>
      <c r="I63" s="80"/>
      <c r="J63" s="26"/>
      <c r="K63" s="201"/>
      <c r="L63" s="80"/>
      <c r="M63" s="26"/>
      <c r="N63" s="201"/>
      <c r="O63" s="80"/>
      <c r="P63" s="26"/>
      <c r="Q63" s="201"/>
      <c r="R63" s="80"/>
      <c r="S63" s="26"/>
      <c r="T63" s="201"/>
      <c r="U63" s="155"/>
      <c r="V63" s="43"/>
      <c r="W63" s="107"/>
      <c r="X63" s="155"/>
      <c r="Y63" s="43"/>
      <c r="Z63" s="107"/>
      <c r="AA63" s="59"/>
    </row>
    <row r="64" spans="1:27">
      <c r="A64" s="36" t="s">
        <v>53</v>
      </c>
      <c r="B64" s="37" t="s">
        <v>3</v>
      </c>
      <c r="C64" s="137">
        <f>C34/(C31+C34+I31)</f>
        <v>2.3618699465049967E-3</v>
      </c>
      <c r="D64" s="232">
        <f>D34/(D31+D34+J31)</f>
        <v>4.2895920043996959E-3</v>
      </c>
      <c r="E64" s="312">
        <f>E34/(E31+E34+K31)</f>
        <v>5.3942850324616969E-3</v>
      </c>
      <c r="F64" s="137">
        <v>1</v>
      </c>
      <c r="G64" s="232">
        <v>1</v>
      </c>
      <c r="H64" s="312">
        <v>1</v>
      </c>
      <c r="I64" s="137">
        <f>-I31/(C31+C34+I31)</f>
        <v>-0.55599533616367269</v>
      </c>
      <c r="J64" s="232">
        <f>-J31/(D31+D34+J31)</f>
        <v>-0.55492099423414776</v>
      </c>
      <c r="K64" s="312">
        <f>-K31/(E31+E34+K31)</f>
        <v>-0.55430533595787268</v>
      </c>
      <c r="L64" s="38"/>
      <c r="M64" s="212"/>
      <c r="N64" s="311"/>
      <c r="O64" s="38"/>
      <c r="P64" s="212"/>
      <c r="Q64" s="311"/>
      <c r="R64" s="38"/>
      <c r="S64" s="212"/>
      <c r="T64" s="311"/>
      <c r="U64" s="49"/>
      <c r="V64" s="130"/>
      <c r="W64" s="131"/>
      <c r="X64" s="38"/>
      <c r="Y64" s="212"/>
      <c r="Z64" s="108"/>
      <c r="AA64" s="74" t="s">
        <v>75</v>
      </c>
    </row>
    <row r="65" spans="1:27" ht="13">
      <c r="A65" s="39" t="s">
        <v>54</v>
      </c>
      <c r="B65" s="37" t="s">
        <v>2</v>
      </c>
      <c r="C65" s="137">
        <f>C$50*C64</f>
        <v>1.3344565197753233E-2</v>
      </c>
      <c r="D65" s="232">
        <f>D$50*D64</f>
        <v>2.4236194824858285E-2</v>
      </c>
      <c r="E65" s="312">
        <f>E$50*E64</f>
        <v>3.2365710194770178E-2</v>
      </c>
      <c r="F65" s="137">
        <f t="shared" ref="F65:K67" si="4">F$53*F64</f>
        <v>0.3</v>
      </c>
      <c r="G65" s="232">
        <f t="shared" si="4"/>
        <v>0.3</v>
      </c>
      <c r="H65" s="312">
        <f t="shared" si="4"/>
        <v>0.3</v>
      </c>
      <c r="I65" s="137">
        <f t="shared" si="4"/>
        <v>-0.16679860084910181</v>
      </c>
      <c r="J65" s="232">
        <f t="shared" si="4"/>
        <v>-0.16647629827024432</v>
      </c>
      <c r="K65" s="312">
        <f t="shared" si="4"/>
        <v>-0.1662916007873618</v>
      </c>
      <c r="L65" s="38"/>
      <c r="M65" s="212"/>
      <c r="N65" s="311"/>
      <c r="O65" s="38"/>
      <c r="P65" s="212"/>
      <c r="Q65" s="311"/>
      <c r="R65" s="38"/>
      <c r="S65" s="212"/>
      <c r="T65" s="311"/>
      <c r="U65" s="189">
        <f>SQRT(SUMSQ(C65,F65,I65))</f>
        <v>0.34351106338156717</v>
      </c>
      <c r="V65" s="249">
        <f>SQRT(SUMSQ(D65,G65,J65))</f>
        <v>0.34395021591118652</v>
      </c>
      <c r="W65" s="190">
        <f>SQRT(SUMSQ(E65,H65,K65))</f>
        <v>0.34452929583539793</v>
      </c>
      <c r="X65" s="156"/>
      <c r="Y65" s="268"/>
      <c r="Z65" s="109"/>
      <c r="AA65" s="74" t="s">
        <v>32</v>
      </c>
    </row>
    <row r="66" spans="1:27" ht="13">
      <c r="A66" s="36" t="s">
        <v>206</v>
      </c>
      <c r="B66" s="37" t="s">
        <v>3</v>
      </c>
      <c r="C66" s="137">
        <f>C34/(C31+C34+I31)</f>
        <v>2.3618699465049967E-3</v>
      </c>
      <c r="D66" s="232">
        <f>D34/(D31+D34+J31)</f>
        <v>4.2895920043996959E-3</v>
      </c>
      <c r="E66" s="312">
        <f>E34/(E31+E34+K31)</f>
        <v>5.3942850324616969E-3</v>
      </c>
      <c r="F66" s="137">
        <v>1</v>
      </c>
      <c r="G66" s="232">
        <v>1</v>
      </c>
      <c r="H66" s="312">
        <v>1</v>
      </c>
      <c r="I66" s="137">
        <f>-I31/(C31+C34+I31)</f>
        <v>-0.55599533616367269</v>
      </c>
      <c r="J66" s="232">
        <f>-J31/(D31+D34+J31)</f>
        <v>-0.55492099423414776</v>
      </c>
      <c r="K66" s="312">
        <f>-K31/(E31+E34+K31)</f>
        <v>-0.55430533595787268</v>
      </c>
      <c r="L66" s="38"/>
      <c r="M66" s="212"/>
      <c r="N66" s="311"/>
      <c r="O66" s="38"/>
      <c r="P66" s="212"/>
      <c r="Q66" s="311"/>
      <c r="R66" s="38"/>
      <c r="S66" s="212"/>
      <c r="T66" s="311"/>
      <c r="U66" s="189"/>
      <c r="V66" s="249"/>
      <c r="W66" s="190"/>
      <c r="X66" s="156"/>
      <c r="Y66" s="268"/>
      <c r="Z66" s="109"/>
      <c r="AA66" s="74"/>
    </row>
    <row r="67" spans="1:27" ht="13">
      <c r="A67" s="39" t="s">
        <v>207</v>
      </c>
      <c r="B67" s="37" t="s">
        <v>2</v>
      </c>
      <c r="C67" s="137">
        <f>C$50*C66</f>
        <v>1.3344565197753233E-2</v>
      </c>
      <c r="D67" s="232">
        <f>D$50*D66</f>
        <v>2.4236194824858285E-2</v>
      </c>
      <c r="E67" s="312">
        <f>E$50*E66</f>
        <v>3.2365710194770178E-2</v>
      </c>
      <c r="F67" s="137">
        <f t="shared" si="4"/>
        <v>0.3</v>
      </c>
      <c r="G67" s="232">
        <f t="shared" si="4"/>
        <v>0.3</v>
      </c>
      <c r="H67" s="312">
        <f t="shared" si="4"/>
        <v>0.3</v>
      </c>
      <c r="I67" s="137">
        <f t="shared" si="4"/>
        <v>-0.16679860084910181</v>
      </c>
      <c r="J67" s="232">
        <f t="shared" si="4"/>
        <v>-0.16647629827024432</v>
      </c>
      <c r="K67" s="312">
        <f t="shared" si="4"/>
        <v>-0.1662916007873618</v>
      </c>
      <c r="L67" s="38"/>
      <c r="M67" s="212"/>
      <c r="N67" s="311"/>
      <c r="O67" s="38"/>
      <c r="P67" s="212"/>
      <c r="Q67" s="311"/>
      <c r="R67" s="38"/>
      <c r="S67" s="212"/>
      <c r="T67" s="311"/>
      <c r="U67" s="189">
        <f>SQRT(SUMSQ(C67,F67,I67))</f>
        <v>0.34351106338156717</v>
      </c>
      <c r="V67" s="249">
        <f>SQRT(SUMSQ(D67,G67,J67))</f>
        <v>0.34395021591118652</v>
      </c>
      <c r="W67" s="190">
        <f>SQRT(SUMSQ(E67,H67,K67))</f>
        <v>0.34452929583539793</v>
      </c>
      <c r="X67" s="156"/>
      <c r="Y67" s="268"/>
      <c r="Z67" s="109"/>
      <c r="AA67" s="74" t="s">
        <v>153</v>
      </c>
    </row>
    <row r="68" spans="1:27" ht="13">
      <c r="A68" s="194"/>
      <c r="B68" s="26"/>
      <c r="C68" s="41"/>
      <c r="D68" s="42"/>
      <c r="E68" s="175"/>
      <c r="F68" s="41"/>
      <c r="G68" s="42"/>
      <c r="H68" s="175"/>
      <c r="I68" s="41"/>
      <c r="J68" s="42"/>
      <c r="K68" s="175"/>
      <c r="L68" s="41"/>
      <c r="M68" s="42"/>
      <c r="N68" s="175"/>
      <c r="O68" s="41"/>
      <c r="P68" s="42"/>
      <c r="Q68" s="175"/>
      <c r="R68" s="41"/>
      <c r="S68" s="42"/>
      <c r="T68" s="175"/>
      <c r="U68" s="159"/>
      <c r="V68" s="76"/>
      <c r="W68" s="160"/>
      <c r="X68" s="155"/>
      <c r="Y68" s="43"/>
      <c r="Z68" s="107"/>
      <c r="AA68" s="74"/>
    </row>
    <row r="69" spans="1:27" ht="13">
      <c r="A69" s="40"/>
      <c r="B69" s="26"/>
      <c r="C69" s="41"/>
      <c r="D69" s="42"/>
      <c r="E69" s="175"/>
      <c r="F69" s="41"/>
      <c r="G69" s="42"/>
      <c r="H69" s="175"/>
      <c r="I69" s="41"/>
      <c r="J69" s="42"/>
      <c r="K69" s="175"/>
      <c r="L69" s="41"/>
      <c r="M69" s="42"/>
      <c r="N69" s="175"/>
      <c r="O69" s="41"/>
      <c r="P69" s="42"/>
      <c r="Q69" s="175"/>
      <c r="R69" s="41"/>
      <c r="S69" s="42"/>
      <c r="T69" s="175"/>
      <c r="U69" s="159"/>
      <c r="V69" s="76"/>
      <c r="W69" s="160"/>
      <c r="X69" s="155"/>
      <c r="Y69" s="43"/>
      <c r="Z69" s="107"/>
      <c r="AA69" s="74"/>
    </row>
    <row r="70" spans="1:27">
      <c r="A70" s="36" t="s">
        <v>57</v>
      </c>
      <c r="B70" s="37" t="s">
        <v>3</v>
      </c>
      <c r="C70" s="137">
        <v>1</v>
      </c>
      <c r="D70" s="232">
        <v>1</v>
      </c>
      <c r="E70" s="312">
        <v>1</v>
      </c>
      <c r="F70" s="38">
        <v>1</v>
      </c>
      <c r="G70" s="212">
        <v>1</v>
      </c>
      <c r="H70" s="311">
        <v>1</v>
      </c>
      <c r="I70" s="38">
        <v>0</v>
      </c>
      <c r="J70" s="212">
        <v>0</v>
      </c>
      <c r="K70" s="311">
        <v>0</v>
      </c>
      <c r="L70" s="38"/>
      <c r="M70" s="212"/>
      <c r="N70" s="311"/>
      <c r="O70" s="38"/>
      <c r="P70" s="212"/>
      <c r="Q70" s="311"/>
      <c r="R70" s="38"/>
      <c r="S70" s="212"/>
      <c r="T70" s="311"/>
      <c r="U70" s="49"/>
      <c r="V70" s="130"/>
      <c r="W70" s="131"/>
      <c r="X70" s="38"/>
      <c r="Y70" s="212"/>
      <c r="Z70" s="108"/>
      <c r="AA70" s="74" t="s">
        <v>24</v>
      </c>
    </row>
    <row r="71" spans="1:27" ht="13">
      <c r="A71" s="39" t="s">
        <v>58</v>
      </c>
      <c r="B71" s="37" t="s">
        <v>2</v>
      </c>
      <c r="C71" s="137">
        <f>C$50*C70</f>
        <v>5.65</v>
      </c>
      <c r="D71" s="232">
        <f>D$50*D70</f>
        <v>5.65</v>
      </c>
      <c r="E71" s="312">
        <f>E$50*E70</f>
        <v>6</v>
      </c>
      <c r="F71" s="137">
        <f t="shared" ref="F71:K73" si="5">F$53*F70</f>
        <v>0.3</v>
      </c>
      <c r="G71" s="232">
        <f t="shared" si="5"/>
        <v>0.3</v>
      </c>
      <c r="H71" s="312">
        <f t="shared" si="5"/>
        <v>0.3</v>
      </c>
      <c r="I71" s="137">
        <f t="shared" si="5"/>
        <v>0</v>
      </c>
      <c r="J71" s="232">
        <f t="shared" si="5"/>
        <v>0</v>
      </c>
      <c r="K71" s="312">
        <f t="shared" si="5"/>
        <v>0</v>
      </c>
      <c r="L71" s="38"/>
      <c r="M71" s="212"/>
      <c r="N71" s="311"/>
      <c r="O71" s="38"/>
      <c r="P71" s="212"/>
      <c r="Q71" s="311"/>
      <c r="R71" s="38"/>
      <c r="S71" s="212"/>
      <c r="T71" s="311"/>
      <c r="U71" s="189">
        <f>SQRT(SUMSQ(C71,F71,I71))</f>
        <v>5.6579589959631207</v>
      </c>
      <c r="V71" s="249">
        <f>SQRT(SUMSQ(D71,G71,J71))</f>
        <v>5.6579589959631207</v>
      </c>
      <c r="W71" s="190">
        <f>SQRT(SUMSQ(E71,H71,K71))</f>
        <v>6.0074953183502364</v>
      </c>
      <c r="X71" s="156"/>
      <c r="Y71" s="268"/>
      <c r="Z71" s="109"/>
      <c r="AA71" s="74" t="s">
        <v>33</v>
      </c>
    </row>
    <row r="72" spans="1:27" ht="13">
      <c r="A72" s="36" t="s">
        <v>208</v>
      </c>
      <c r="B72" s="37" t="s">
        <v>3</v>
      </c>
      <c r="C72" s="137">
        <v>1</v>
      </c>
      <c r="D72" s="232">
        <v>1</v>
      </c>
      <c r="E72" s="312">
        <v>1</v>
      </c>
      <c r="F72" s="38">
        <v>1</v>
      </c>
      <c r="G72" s="212">
        <v>1</v>
      </c>
      <c r="H72" s="311">
        <v>1</v>
      </c>
      <c r="I72" s="38">
        <v>0</v>
      </c>
      <c r="J72" s="212">
        <v>0</v>
      </c>
      <c r="K72" s="311">
        <v>0</v>
      </c>
      <c r="L72" s="38"/>
      <c r="M72" s="212"/>
      <c r="N72" s="311"/>
      <c r="O72" s="38"/>
      <c r="P72" s="212"/>
      <c r="Q72" s="311"/>
      <c r="R72" s="38"/>
      <c r="S72" s="212"/>
      <c r="T72" s="311"/>
      <c r="U72" s="189"/>
      <c r="V72" s="249"/>
      <c r="W72" s="190"/>
      <c r="X72" s="156"/>
      <c r="Y72" s="268"/>
      <c r="Z72" s="109"/>
      <c r="AA72" s="74"/>
    </row>
    <row r="73" spans="1:27" ht="13">
      <c r="A73" s="39" t="s">
        <v>209</v>
      </c>
      <c r="B73" s="37" t="s">
        <v>2</v>
      </c>
      <c r="C73" s="137">
        <f>C$50*C72</f>
        <v>5.65</v>
      </c>
      <c r="D73" s="232">
        <f>D$50*D72</f>
        <v>5.65</v>
      </c>
      <c r="E73" s="312">
        <f>E$50*E72</f>
        <v>6</v>
      </c>
      <c r="F73" s="137">
        <f t="shared" si="5"/>
        <v>0.3</v>
      </c>
      <c r="G73" s="232">
        <f t="shared" si="5"/>
        <v>0.3</v>
      </c>
      <c r="H73" s="312">
        <f t="shared" si="5"/>
        <v>0.3</v>
      </c>
      <c r="I73" s="137">
        <f t="shared" si="5"/>
        <v>0</v>
      </c>
      <c r="J73" s="232">
        <f t="shared" si="5"/>
        <v>0</v>
      </c>
      <c r="K73" s="312">
        <f t="shared" si="5"/>
        <v>0</v>
      </c>
      <c r="L73" s="38"/>
      <c r="M73" s="212"/>
      <c r="N73" s="311"/>
      <c r="O73" s="38"/>
      <c r="P73" s="212"/>
      <c r="Q73" s="311"/>
      <c r="R73" s="38"/>
      <c r="S73" s="212"/>
      <c r="T73" s="311"/>
      <c r="U73" s="189">
        <f>SQRT(SUMSQ(C73,F73,I73))</f>
        <v>5.6579589959631207</v>
      </c>
      <c r="V73" s="249">
        <f>SQRT(SUMSQ(D73,G73,J73))</f>
        <v>5.6579589959631207</v>
      </c>
      <c r="W73" s="190">
        <f>SQRT(SUMSQ(E73,H73,K73))</f>
        <v>6.0074953183502364</v>
      </c>
      <c r="X73" s="156"/>
      <c r="Y73" s="268"/>
      <c r="Z73" s="109"/>
      <c r="AA73" s="74" t="s">
        <v>154</v>
      </c>
    </row>
    <row r="74" spans="1:27" ht="13">
      <c r="A74" s="40"/>
      <c r="B74" s="26"/>
      <c r="C74" s="41"/>
      <c r="D74" s="42"/>
      <c r="E74" s="175"/>
      <c r="F74" s="41"/>
      <c r="G74" s="42"/>
      <c r="H74" s="175"/>
      <c r="I74" s="41"/>
      <c r="J74" s="42"/>
      <c r="K74" s="175"/>
      <c r="L74" s="41"/>
      <c r="M74" s="42"/>
      <c r="N74" s="175"/>
      <c r="O74" s="41"/>
      <c r="P74" s="42"/>
      <c r="Q74" s="175"/>
      <c r="R74" s="41"/>
      <c r="S74" s="42"/>
      <c r="T74" s="175"/>
      <c r="U74" s="159"/>
      <c r="V74" s="76"/>
      <c r="W74" s="160"/>
      <c r="X74" s="155"/>
      <c r="Y74" s="43"/>
      <c r="Z74" s="107"/>
      <c r="AA74" s="74"/>
    </row>
    <row r="75" spans="1:27" ht="13">
      <c r="A75" s="40"/>
      <c r="B75" s="26"/>
      <c r="C75" s="41"/>
      <c r="D75" s="42"/>
      <c r="E75" s="175"/>
      <c r="F75" s="41"/>
      <c r="G75" s="42"/>
      <c r="H75" s="175"/>
      <c r="I75" s="41"/>
      <c r="J75" s="42"/>
      <c r="K75" s="175"/>
      <c r="L75" s="41"/>
      <c r="M75" s="42"/>
      <c r="N75" s="175"/>
      <c r="O75" s="41"/>
      <c r="P75" s="42"/>
      <c r="Q75" s="175"/>
      <c r="R75" s="41"/>
      <c r="S75" s="42"/>
      <c r="T75" s="175"/>
      <c r="U75" s="159"/>
      <c r="V75" s="76"/>
      <c r="W75" s="160"/>
      <c r="X75" s="155"/>
      <c r="Y75" s="43"/>
      <c r="Z75" s="107"/>
      <c r="AA75" s="74"/>
    </row>
    <row r="76" spans="1:27">
      <c r="A76" s="36" t="s">
        <v>55</v>
      </c>
      <c r="B76" s="37" t="s">
        <v>3</v>
      </c>
      <c r="C76" s="137">
        <v>1</v>
      </c>
      <c r="D76" s="232">
        <v>1</v>
      </c>
      <c r="E76" s="312">
        <v>1</v>
      </c>
      <c r="F76" s="137">
        <f>F31/(C31+F31+I31)</f>
        <v>0.63799255523357712</v>
      </c>
      <c r="G76" s="232">
        <f>G31/(D31+G31+J31)</f>
        <v>0.63799255523357712</v>
      </c>
      <c r="H76" s="312">
        <f>H31/(E31+H31+K31)</f>
        <v>0.63799255523357712</v>
      </c>
      <c r="I76" s="137">
        <f>I31/(C31+F31+I31)</f>
        <v>0.20175096047688842</v>
      </c>
      <c r="J76" s="232">
        <f>J31/(D31+G31+J31)</f>
        <v>0.20175096047688842</v>
      </c>
      <c r="K76" s="312">
        <f>K31/(E31+H31+K31)</f>
        <v>0.20175096047688842</v>
      </c>
      <c r="L76" s="38"/>
      <c r="M76" s="212"/>
      <c r="N76" s="311"/>
      <c r="O76" s="38"/>
      <c r="P76" s="212"/>
      <c r="Q76" s="311"/>
      <c r="R76" s="38"/>
      <c r="S76" s="212"/>
      <c r="T76" s="311"/>
      <c r="U76" s="49"/>
      <c r="V76" s="130"/>
      <c r="W76" s="131"/>
      <c r="X76" s="38"/>
      <c r="Y76" s="212"/>
      <c r="Z76" s="108"/>
      <c r="AA76" s="74" t="s">
        <v>75</v>
      </c>
    </row>
    <row r="77" spans="1:27" ht="13">
      <c r="A77" s="39" t="s">
        <v>56</v>
      </c>
      <c r="B77" s="37" t="s">
        <v>2</v>
      </c>
      <c r="C77" s="137">
        <f>C$49*C76</f>
        <v>5.65</v>
      </c>
      <c r="D77" s="232">
        <f>D$49*D76</f>
        <v>5.65</v>
      </c>
      <c r="E77" s="312">
        <f>E$49*E76</f>
        <v>6</v>
      </c>
      <c r="F77" s="137">
        <f t="shared" ref="F77:K77" si="6">F$52*F76</f>
        <v>0.19139776657007312</v>
      </c>
      <c r="G77" s="232">
        <f t="shared" si="6"/>
        <v>0.19139776657007312</v>
      </c>
      <c r="H77" s="312">
        <f t="shared" si="6"/>
        <v>0.19139776657007312</v>
      </c>
      <c r="I77" s="137">
        <f t="shared" si="6"/>
        <v>6.0525288143066527E-2</v>
      </c>
      <c r="J77" s="232">
        <f t="shared" si="6"/>
        <v>6.0525288143066527E-2</v>
      </c>
      <c r="K77" s="312">
        <f t="shared" si="6"/>
        <v>6.0525288143066527E-2</v>
      </c>
      <c r="L77" s="38"/>
      <c r="M77" s="212"/>
      <c r="N77" s="311"/>
      <c r="O77" s="38"/>
      <c r="P77" s="212"/>
      <c r="Q77" s="311"/>
      <c r="R77" s="38"/>
      <c r="S77" s="212"/>
      <c r="T77" s="311"/>
      <c r="U77" s="189">
        <f>SQRT(SUMSQ(C77,F77,I77))</f>
        <v>5.6535649298078123</v>
      </c>
      <c r="V77" s="249">
        <f>SQRT(SUMSQ(D77,G77,J77))</f>
        <v>5.6535649298078123</v>
      </c>
      <c r="W77" s="190">
        <f>SQRT(SUMSQ(E77,H77,K77))</f>
        <v>6.0033570954552431</v>
      </c>
      <c r="X77" s="156"/>
      <c r="Y77" s="268"/>
      <c r="Z77" s="109"/>
      <c r="AA77" s="74" t="s">
        <v>34</v>
      </c>
    </row>
    <row r="78" spans="1:27" ht="13">
      <c r="A78" s="40"/>
      <c r="B78" s="26"/>
      <c r="C78" s="41"/>
      <c r="D78" s="42"/>
      <c r="E78" s="175"/>
      <c r="F78" s="41"/>
      <c r="G78" s="42"/>
      <c r="H78" s="175"/>
      <c r="I78" s="41"/>
      <c r="J78" s="42"/>
      <c r="K78" s="175"/>
      <c r="L78" s="41"/>
      <c r="M78" s="42"/>
      <c r="N78" s="175"/>
      <c r="O78" s="41"/>
      <c r="P78" s="42"/>
      <c r="Q78" s="175"/>
      <c r="R78" s="41"/>
      <c r="S78" s="42"/>
      <c r="T78" s="175"/>
      <c r="U78" s="159"/>
      <c r="V78" s="76"/>
      <c r="W78" s="160"/>
      <c r="X78" s="155"/>
      <c r="Y78" s="43"/>
      <c r="Z78" s="107"/>
      <c r="AA78" s="74"/>
    </row>
    <row r="79" spans="1:27" ht="13">
      <c r="A79" s="40"/>
      <c r="B79" s="26"/>
      <c r="C79" s="41"/>
      <c r="D79" s="42"/>
      <c r="E79" s="175"/>
      <c r="F79" s="41"/>
      <c r="G79" s="42"/>
      <c r="H79" s="175"/>
      <c r="I79" s="41"/>
      <c r="J79" s="42"/>
      <c r="K79" s="175"/>
      <c r="L79" s="41"/>
      <c r="M79" s="42"/>
      <c r="N79" s="175"/>
      <c r="O79" s="41"/>
      <c r="P79" s="42"/>
      <c r="Q79" s="175"/>
      <c r="R79" s="41"/>
      <c r="S79" s="42"/>
      <c r="T79" s="175"/>
      <c r="U79" s="159"/>
      <c r="V79" s="76"/>
      <c r="W79" s="160"/>
      <c r="X79" s="155"/>
      <c r="Y79" s="43"/>
      <c r="Z79" s="107"/>
      <c r="AA79" s="74"/>
    </row>
    <row r="80" spans="1:27">
      <c r="A80" s="36" t="s">
        <v>175</v>
      </c>
      <c r="B80" s="37" t="s">
        <v>3</v>
      </c>
      <c r="C80" s="137">
        <f>C34/(C31+C34+F31)</f>
        <v>1.072496808036516E-3</v>
      </c>
      <c r="D80" s="232">
        <f>D34/(D31+D34+G31)</f>
        <v>1.9499091455320045E-3</v>
      </c>
      <c r="E80" s="312">
        <f>E34/(E31+E34+H31)</f>
        <v>2.4535514224345314E-3</v>
      </c>
      <c r="F80" s="137">
        <f>-F31/(C31+C34+F31)</f>
        <v>-0.79838280874760259</v>
      </c>
      <c r="G80" s="232">
        <f>-G31/(D31+D34+G31)</f>
        <v>-0.79768154571880323</v>
      </c>
      <c r="H80" s="312">
        <f>-H31/(E31+E34+H31)</f>
        <v>-0.79727901466990059</v>
      </c>
      <c r="I80" s="137">
        <v>1</v>
      </c>
      <c r="J80" s="232">
        <v>1</v>
      </c>
      <c r="K80" s="312">
        <v>1</v>
      </c>
      <c r="L80" s="38"/>
      <c r="M80" s="212"/>
      <c r="N80" s="311"/>
      <c r="O80" s="38"/>
      <c r="P80" s="212"/>
      <c r="Q80" s="311"/>
      <c r="R80" s="38"/>
      <c r="S80" s="212"/>
      <c r="T80" s="311"/>
      <c r="U80" s="49"/>
      <c r="V80" s="130"/>
      <c r="W80" s="131"/>
      <c r="X80" s="38"/>
      <c r="Y80" s="212"/>
      <c r="Z80" s="108"/>
      <c r="AA80" s="74" t="s">
        <v>75</v>
      </c>
    </row>
    <row r="81" spans="1:27" ht="13">
      <c r="A81" s="39" t="s">
        <v>176</v>
      </c>
      <c r="B81" s="37" t="s">
        <v>2</v>
      </c>
      <c r="C81" s="137">
        <f>C$50*C80</f>
        <v>6.059606965406316E-3</v>
      </c>
      <c r="D81" s="232">
        <f>D$50*D80</f>
        <v>1.1016986672255827E-2</v>
      </c>
      <c r="E81" s="312">
        <f>E$50*E80</f>
        <v>1.4721308534607187E-2</v>
      </c>
      <c r="F81" s="137">
        <f t="shared" ref="F81:K83" si="7">F$53*F80</f>
        <v>-0.23951484262428077</v>
      </c>
      <c r="G81" s="232">
        <f t="shared" si="7"/>
        <v>-0.23930446371564096</v>
      </c>
      <c r="H81" s="312">
        <f t="shared" si="7"/>
        <v>-0.23918370440097017</v>
      </c>
      <c r="I81" s="137">
        <f t="shared" si="7"/>
        <v>0.3</v>
      </c>
      <c r="J81" s="232">
        <f t="shared" si="7"/>
        <v>0.3</v>
      </c>
      <c r="K81" s="312">
        <f t="shared" si="7"/>
        <v>0.3</v>
      </c>
      <c r="L81" s="38"/>
      <c r="M81" s="212"/>
      <c r="N81" s="311"/>
      <c r="O81" s="38"/>
      <c r="P81" s="212"/>
      <c r="Q81" s="311"/>
      <c r="R81" s="38"/>
      <c r="S81" s="212"/>
      <c r="T81" s="311"/>
      <c r="U81" s="189">
        <f>SQRT(SUMSQ(C81,F81,I81))</f>
        <v>0.38393238815435876</v>
      </c>
      <c r="V81" s="249">
        <f>SQRT(SUMSQ(D81,G81,J81))</f>
        <v>0.3839114485784022</v>
      </c>
      <c r="W81" s="190">
        <f>SQRT(SUMSQ(E81,H81,K81))</f>
        <v>0.38396036432936897</v>
      </c>
      <c r="X81" s="156"/>
      <c r="Y81" s="268"/>
      <c r="Z81" s="109"/>
      <c r="AA81" s="74" t="s">
        <v>32</v>
      </c>
    </row>
    <row r="82" spans="1:27" ht="13">
      <c r="A82" s="36" t="s">
        <v>177</v>
      </c>
      <c r="B82" s="37" t="s">
        <v>3</v>
      </c>
      <c r="C82" s="137">
        <f>C34/(C31+C34+F31)</f>
        <v>1.072496808036516E-3</v>
      </c>
      <c r="D82" s="232">
        <f>D34/(D31+D34+G31)</f>
        <v>1.9499091455320045E-3</v>
      </c>
      <c r="E82" s="312">
        <f>E34/(E31+E34+H31)</f>
        <v>2.4535514224345314E-3</v>
      </c>
      <c r="F82" s="137">
        <f>-F31/(C31+C34+F31)</f>
        <v>-0.79838280874760259</v>
      </c>
      <c r="G82" s="232">
        <f>-G31/(D31+D34+G31)</f>
        <v>-0.79768154571880323</v>
      </c>
      <c r="H82" s="312">
        <f>-H31/(E31+E34+H31)</f>
        <v>-0.79727901466990059</v>
      </c>
      <c r="I82" s="137">
        <v>1</v>
      </c>
      <c r="J82" s="232">
        <v>1</v>
      </c>
      <c r="K82" s="312">
        <v>1</v>
      </c>
      <c r="L82" s="38"/>
      <c r="M82" s="212"/>
      <c r="N82" s="311"/>
      <c r="O82" s="38"/>
      <c r="P82" s="212"/>
      <c r="Q82" s="311"/>
      <c r="R82" s="38"/>
      <c r="S82" s="212"/>
      <c r="T82" s="311"/>
      <c r="U82" s="189"/>
      <c r="V82" s="249"/>
      <c r="W82" s="190"/>
      <c r="X82" s="156"/>
      <c r="Y82" s="268"/>
      <c r="Z82" s="109"/>
      <c r="AA82" s="74" t="s">
        <v>75</v>
      </c>
    </row>
    <row r="83" spans="1:27" ht="13">
      <c r="A83" s="39" t="s">
        <v>178</v>
      </c>
      <c r="B83" s="37" t="s">
        <v>2</v>
      </c>
      <c r="C83" s="137">
        <f>C$50*C82</f>
        <v>6.059606965406316E-3</v>
      </c>
      <c r="D83" s="232">
        <f>D$50*D82</f>
        <v>1.1016986672255827E-2</v>
      </c>
      <c r="E83" s="312">
        <f>E$50*E82</f>
        <v>1.4721308534607187E-2</v>
      </c>
      <c r="F83" s="137">
        <f t="shared" si="7"/>
        <v>-0.23951484262428077</v>
      </c>
      <c r="G83" s="232">
        <f t="shared" si="7"/>
        <v>-0.23930446371564096</v>
      </c>
      <c r="H83" s="312">
        <f t="shared" si="7"/>
        <v>-0.23918370440097017</v>
      </c>
      <c r="I83" s="137">
        <f t="shared" si="7"/>
        <v>0.3</v>
      </c>
      <c r="J83" s="232">
        <f t="shared" si="7"/>
        <v>0.3</v>
      </c>
      <c r="K83" s="312">
        <f t="shared" si="7"/>
        <v>0.3</v>
      </c>
      <c r="L83" s="38"/>
      <c r="M83" s="212"/>
      <c r="N83" s="311"/>
      <c r="O83" s="38"/>
      <c r="P83" s="212"/>
      <c r="Q83" s="311"/>
      <c r="R83" s="38"/>
      <c r="S83" s="212"/>
      <c r="T83" s="311"/>
      <c r="U83" s="189">
        <f>SQRT(SUMSQ(C83,F83,I83))</f>
        <v>0.38393238815435876</v>
      </c>
      <c r="V83" s="249">
        <f>SQRT(SUMSQ(D83,G83,J83))</f>
        <v>0.3839114485784022</v>
      </c>
      <c r="W83" s="190">
        <f>SQRT(SUMSQ(E83,H83,K83))</f>
        <v>0.38396036432936897</v>
      </c>
      <c r="X83" s="156"/>
      <c r="Y83" s="268"/>
      <c r="Z83" s="109"/>
      <c r="AA83" s="74" t="s">
        <v>153</v>
      </c>
    </row>
    <row r="84" spans="1:27" ht="13">
      <c r="A84" s="40"/>
      <c r="B84" s="26"/>
      <c r="C84" s="41"/>
      <c r="D84" s="42"/>
      <c r="E84" s="175"/>
      <c r="F84" s="41"/>
      <c r="G84" s="42"/>
      <c r="H84" s="175"/>
      <c r="I84" s="41"/>
      <c r="J84" s="42"/>
      <c r="K84" s="175"/>
      <c r="L84" s="41"/>
      <c r="M84" s="42"/>
      <c r="N84" s="175"/>
      <c r="O84" s="41"/>
      <c r="P84" s="42"/>
      <c r="Q84" s="175"/>
      <c r="R84" s="41"/>
      <c r="S84" s="42"/>
      <c r="T84" s="175"/>
      <c r="U84" s="159"/>
      <c r="V84" s="76"/>
      <c r="W84" s="160"/>
      <c r="X84" s="155"/>
      <c r="Y84" s="43"/>
      <c r="Z84" s="107"/>
      <c r="AA84" s="74"/>
    </row>
    <row r="85" spans="1:27" ht="13">
      <c r="A85" s="40"/>
      <c r="B85" s="26"/>
      <c r="C85" s="41"/>
      <c r="D85" s="42"/>
      <c r="E85" s="175"/>
      <c r="F85" s="41"/>
      <c r="G85" s="42"/>
      <c r="H85" s="175"/>
      <c r="I85" s="41"/>
      <c r="J85" s="42"/>
      <c r="K85" s="175"/>
      <c r="L85" s="41"/>
      <c r="M85" s="42"/>
      <c r="N85" s="175"/>
      <c r="O85" s="41"/>
      <c r="P85" s="42"/>
      <c r="Q85" s="175"/>
      <c r="R85" s="41"/>
      <c r="S85" s="42"/>
      <c r="T85" s="175"/>
      <c r="U85" s="159"/>
      <c r="V85" s="76"/>
      <c r="W85" s="160"/>
      <c r="X85" s="155"/>
      <c r="Y85" s="43"/>
      <c r="Z85" s="107"/>
      <c r="AA85" s="74"/>
    </row>
    <row r="86" spans="1:27">
      <c r="A86" s="36" t="s">
        <v>179</v>
      </c>
      <c r="B86" s="37" t="s">
        <v>3</v>
      </c>
      <c r="C86" s="137">
        <v>1</v>
      </c>
      <c r="D86" s="232">
        <v>1</v>
      </c>
      <c r="E86" s="312">
        <v>1</v>
      </c>
      <c r="F86" s="38">
        <v>0</v>
      </c>
      <c r="G86" s="212">
        <v>0</v>
      </c>
      <c r="H86" s="311">
        <v>0</v>
      </c>
      <c r="I86" s="137">
        <v>1</v>
      </c>
      <c r="J86" s="232">
        <v>1</v>
      </c>
      <c r="K86" s="312">
        <v>1</v>
      </c>
      <c r="L86" s="38"/>
      <c r="M86" s="212"/>
      <c r="N86" s="311"/>
      <c r="O86" s="38"/>
      <c r="P86" s="212"/>
      <c r="Q86" s="311"/>
      <c r="R86" s="38"/>
      <c r="S86" s="212"/>
      <c r="T86" s="311"/>
      <c r="U86" s="49"/>
      <c r="V86" s="130"/>
      <c r="W86" s="131"/>
      <c r="X86" s="38"/>
      <c r="Y86" s="212"/>
      <c r="Z86" s="108"/>
      <c r="AA86" s="74" t="s">
        <v>24</v>
      </c>
    </row>
    <row r="87" spans="1:27" ht="13">
      <c r="A87" s="39" t="s">
        <v>180</v>
      </c>
      <c r="B87" s="37" t="s">
        <v>2</v>
      </c>
      <c r="C87" s="137">
        <f>C$50*C86</f>
        <v>5.65</v>
      </c>
      <c r="D87" s="232">
        <f>D$50*D86</f>
        <v>5.65</v>
      </c>
      <c r="E87" s="312">
        <f>E$50*E86</f>
        <v>6</v>
      </c>
      <c r="F87" s="137">
        <f t="shared" ref="F87:K89" si="8">F$53*F86</f>
        <v>0</v>
      </c>
      <c r="G87" s="232">
        <f t="shared" si="8"/>
        <v>0</v>
      </c>
      <c r="H87" s="312">
        <f t="shared" si="8"/>
        <v>0</v>
      </c>
      <c r="I87" s="137">
        <f t="shared" si="8"/>
        <v>0.3</v>
      </c>
      <c r="J87" s="232">
        <f t="shared" si="8"/>
        <v>0.3</v>
      </c>
      <c r="K87" s="312">
        <f t="shared" si="8"/>
        <v>0.3</v>
      </c>
      <c r="L87" s="38"/>
      <c r="M87" s="212"/>
      <c r="N87" s="311"/>
      <c r="O87" s="38"/>
      <c r="P87" s="212"/>
      <c r="Q87" s="311"/>
      <c r="R87" s="38"/>
      <c r="S87" s="212"/>
      <c r="T87" s="311"/>
      <c r="U87" s="189">
        <f>SQRT(SUMSQ(C87,F87,I87))</f>
        <v>5.6579589959631207</v>
      </c>
      <c r="V87" s="249">
        <f>SQRT(SUMSQ(D87,G87,J87))</f>
        <v>5.6579589959631207</v>
      </c>
      <c r="W87" s="190">
        <f>SQRT(SUMSQ(E87,H87,K87))</f>
        <v>6.0074953183502364</v>
      </c>
      <c r="X87" s="156"/>
      <c r="Y87" s="268"/>
      <c r="Z87" s="109"/>
      <c r="AA87" s="74" t="s">
        <v>33</v>
      </c>
    </row>
    <row r="88" spans="1:27" ht="13">
      <c r="A88" s="36" t="s">
        <v>181</v>
      </c>
      <c r="B88" s="37" t="s">
        <v>3</v>
      </c>
      <c r="C88" s="137">
        <v>1</v>
      </c>
      <c r="D88" s="232">
        <v>1</v>
      </c>
      <c r="E88" s="312">
        <v>1</v>
      </c>
      <c r="F88" s="38">
        <v>0</v>
      </c>
      <c r="G88" s="212">
        <v>0</v>
      </c>
      <c r="H88" s="311">
        <v>0</v>
      </c>
      <c r="I88" s="137">
        <v>1</v>
      </c>
      <c r="J88" s="232">
        <v>1</v>
      </c>
      <c r="K88" s="312">
        <v>1</v>
      </c>
      <c r="L88" s="38"/>
      <c r="M88" s="212"/>
      <c r="N88" s="311"/>
      <c r="O88" s="38"/>
      <c r="P88" s="212"/>
      <c r="Q88" s="311"/>
      <c r="R88" s="38"/>
      <c r="S88" s="212"/>
      <c r="T88" s="311"/>
      <c r="U88" s="189"/>
      <c r="V88" s="249"/>
      <c r="W88" s="190"/>
      <c r="X88" s="156"/>
      <c r="Y88" s="268"/>
      <c r="Z88" s="109"/>
      <c r="AA88" s="74" t="s">
        <v>24</v>
      </c>
    </row>
    <row r="89" spans="1:27" ht="13">
      <c r="A89" s="39" t="s">
        <v>182</v>
      </c>
      <c r="B89" s="37" t="s">
        <v>2</v>
      </c>
      <c r="C89" s="137">
        <f>C$50*C88</f>
        <v>5.65</v>
      </c>
      <c r="D89" s="232">
        <f>D$50*D88</f>
        <v>5.65</v>
      </c>
      <c r="E89" s="312">
        <f>E$50*E88</f>
        <v>6</v>
      </c>
      <c r="F89" s="137">
        <f t="shared" si="8"/>
        <v>0</v>
      </c>
      <c r="G89" s="232">
        <f t="shared" si="8"/>
        <v>0</v>
      </c>
      <c r="H89" s="312">
        <f t="shared" si="8"/>
        <v>0</v>
      </c>
      <c r="I89" s="137">
        <f t="shared" si="8"/>
        <v>0.3</v>
      </c>
      <c r="J89" s="232">
        <f t="shared" si="8"/>
        <v>0.3</v>
      </c>
      <c r="K89" s="312">
        <f t="shared" si="8"/>
        <v>0.3</v>
      </c>
      <c r="L89" s="38"/>
      <c r="M89" s="212"/>
      <c r="N89" s="311"/>
      <c r="O89" s="38"/>
      <c r="P89" s="212"/>
      <c r="Q89" s="311"/>
      <c r="R89" s="38"/>
      <c r="S89" s="212"/>
      <c r="T89" s="311"/>
      <c r="U89" s="189">
        <f>SQRT(SUMSQ(C89,F89,I89))</f>
        <v>5.6579589959631207</v>
      </c>
      <c r="V89" s="249">
        <f>SQRT(SUMSQ(D89,G89,J89))</f>
        <v>5.6579589959631207</v>
      </c>
      <c r="W89" s="190">
        <f>SQRT(SUMSQ(E89,H89,K89))</f>
        <v>6.0074953183502364</v>
      </c>
      <c r="X89" s="156"/>
      <c r="Y89" s="268"/>
      <c r="Z89" s="109"/>
      <c r="AA89" s="74" t="s">
        <v>154</v>
      </c>
    </row>
    <row r="90" spans="1:27" ht="13">
      <c r="A90" s="40"/>
      <c r="B90" s="26"/>
      <c r="C90" s="41"/>
      <c r="D90" s="42"/>
      <c r="E90" s="175"/>
      <c r="F90" s="41"/>
      <c r="G90" s="42"/>
      <c r="H90" s="175"/>
      <c r="I90" s="41"/>
      <c r="J90" s="42"/>
      <c r="K90" s="175"/>
      <c r="L90" s="41"/>
      <c r="M90" s="42"/>
      <c r="N90" s="175"/>
      <c r="O90" s="41"/>
      <c r="P90" s="42"/>
      <c r="Q90" s="175"/>
      <c r="R90" s="41"/>
      <c r="S90" s="42"/>
      <c r="T90" s="175"/>
      <c r="U90" s="159"/>
      <c r="V90" s="76"/>
      <c r="W90" s="160"/>
      <c r="X90" s="155"/>
      <c r="Y90" s="43"/>
      <c r="Z90" s="107"/>
      <c r="AA90" s="74"/>
    </row>
    <row r="91" spans="1:27" ht="13">
      <c r="A91" s="40"/>
      <c r="B91" s="26"/>
      <c r="C91" s="41"/>
      <c r="D91" s="42"/>
      <c r="E91" s="175"/>
      <c r="F91" s="41"/>
      <c r="G91" s="42"/>
      <c r="H91" s="175"/>
      <c r="I91" s="41"/>
      <c r="J91" s="42"/>
      <c r="K91" s="175"/>
      <c r="L91" s="41"/>
      <c r="M91" s="42"/>
      <c r="N91" s="175"/>
      <c r="O91" s="41"/>
      <c r="P91" s="42"/>
      <c r="Q91" s="175"/>
      <c r="R91" s="41"/>
      <c r="S91" s="42"/>
      <c r="T91" s="175"/>
      <c r="U91" s="159"/>
      <c r="V91" s="76"/>
      <c r="W91" s="160"/>
      <c r="X91" s="155"/>
      <c r="Y91" s="43"/>
      <c r="Z91" s="107"/>
      <c r="AA91" s="74"/>
    </row>
    <row r="92" spans="1:27" ht="13">
      <c r="A92" s="129" t="s">
        <v>210</v>
      </c>
      <c r="B92" s="181" t="s">
        <v>3</v>
      </c>
      <c r="C92" s="137">
        <v>1</v>
      </c>
      <c r="D92" s="232">
        <v>1</v>
      </c>
      <c r="E92" s="312">
        <v>1</v>
      </c>
      <c r="F92" s="38">
        <v>1</v>
      </c>
      <c r="G92" s="212">
        <v>1</v>
      </c>
      <c r="H92" s="311">
        <v>1</v>
      </c>
      <c r="I92" s="38">
        <v>0</v>
      </c>
      <c r="J92" s="212">
        <v>0</v>
      </c>
      <c r="K92" s="311">
        <v>0</v>
      </c>
      <c r="L92" s="38">
        <v>1</v>
      </c>
      <c r="M92" s="212">
        <v>1</v>
      </c>
      <c r="N92" s="311">
        <v>1</v>
      </c>
      <c r="O92" s="38">
        <v>0</v>
      </c>
      <c r="P92" s="212">
        <v>0</v>
      </c>
      <c r="Q92" s="311">
        <v>0</v>
      </c>
      <c r="R92" s="38">
        <v>1</v>
      </c>
      <c r="S92" s="212">
        <v>1</v>
      </c>
      <c r="T92" s="311">
        <v>1</v>
      </c>
      <c r="U92" s="189"/>
      <c r="V92" s="249"/>
      <c r="W92" s="190"/>
      <c r="X92" s="156"/>
      <c r="Y92" s="268"/>
      <c r="Z92" s="109"/>
      <c r="AA92" s="183" t="s">
        <v>24</v>
      </c>
    </row>
    <row r="93" spans="1:27" ht="13">
      <c r="A93" s="182" t="s">
        <v>211</v>
      </c>
      <c r="B93" s="181" t="s">
        <v>2</v>
      </c>
      <c r="C93" s="137">
        <f>C$50*C92</f>
        <v>5.65</v>
      </c>
      <c r="D93" s="232">
        <f>D$50*D92</f>
        <v>5.65</v>
      </c>
      <c r="E93" s="312">
        <f>E$50*E92</f>
        <v>6</v>
      </c>
      <c r="F93" s="137">
        <f t="shared" ref="F93:J93" si="9">F$53*F92</f>
        <v>0.3</v>
      </c>
      <c r="G93" s="232">
        <f t="shared" si="9"/>
        <v>0.3</v>
      </c>
      <c r="H93" s="312">
        <f t="shared" ref="H93" si="10">H$53*H92</f>
        <v>0.3</v>
      </c>
      <c r="I93" s="137">
        <f t="shared" si="9"/>
        <v>0</v>
      </c>
      <c r="J93" s="232">
        <f t="shared" si="9"/>
        <v>0</v>
      </c>
      <c r="K93" s="312">
        <f t="shared" ref="K93" si="11">K$53*K92</f>
        <v>0</v>
      </c>
      <c r="L93" s="38">
        <f>L$54*L92</f>
        <v>8</v>
      </c>
      <c r="M93" s="212">
        <f>M$54*M92</f>
        <v>8</v>
      </c>
      <c r="N93" s="311">
        <f>N$54*N92</f>
        <v>8</v>
      </c>
      <c r="O93" s="38">
        <f>O$56*O92</f>
        <v>0</v>
      </c>
      <c r="P93" s="212">
        <f>P$56*P92</f>
        <v>0</v>
      </c>
      <c r="Q93" s="311">
        <f>Q$56*Q92</f>
        <v>0</v>
      </c>
      <c r="R93" s="38">
        <f>R$57*R92</f>
        <v>15</v>
      </c>
      <c r="S93" s="212">
        <f>S$57*S92</f>
        <v>15</v>
      </c>
      <c r="T93" s="311">
        <f>T$57*T92</f>
        <v>15</v>
      </c>
      <c r="U93" s="189">
        <f>SQRT(SUMSQ(C93,F93,I93))+SUM(L93,O93,R93)</f>
        <v>28.657958995963121</v>
      </c>
      <c r="V93" s="249">
        <f>SQRT(SUMSQ(D93,G93,J93))+SUM(M93,P93,S93)</f>
        <v>28.657958995963121</v>
      </c>
      <c r="W93" s="190">
        <f>SQRT(SUMSQ(E93,H93,K93))+SUM(N93,Q93,T93)</f>
        <v>29.007495318350237</v>
      </c>
      <c r="X93" s="156"/>
      <c r="Y93" s="268"/>
      <c r="Z93" s="109"/>
      <c r="AA93" s="59" t="s">
        <v>212</v>
      </c>
    </row>
    <row r="94" spans="1:27" ht="13">
      <c r="A94" s="40"/>
      <c r="B94" s="26"/>
      <c r="C94" s="41"/>
      <c r="D94" s="42"/>
      <c r="E94" s="175"/>
      <c r="F94" s="41"/>
      <c r="G94" s="42"/>
      <c r="H94" s="175"/>
      <c r="I94" s="41"/>
      <c r="J94" s="42"/>
      <c r="K94" s="175"/>
      <c r="L94" s="41"/>
      <c r="M94" s="42"/>
      <c r="N94" s="175"/>
      <c r="O94" s="41"/>
      <c r="P94" s="42"/>
      <c r="Q94" s="175"/>
      <c r="R94" s="41"/>
      <c r="S94" s="42"/>
      <c r="T94" s="175"/>
      <c r="U94" s="159"/>
      <c r="V94" s="76"/>
      <c r="W94" s="160"/>
      <c r="X94" s="155"/>
      <c r="Y94" s="43"/>
      <c r="Z94" s="107"/>
      <c r="AA94" s="74"/>
    </row>
    <row r="95" spans="1:27" ht="13">
      <c r="A95" s="40"/>
      <c r="B95" s="26"/>
      <c r="C95" s="41"/>
      <c r="D95" s="42"/>
      <c r="E95" s="175"/>
      <c r="F95" s="41"/>
      <c r="G95" s="42"/>
      <c r="H95" s="175"/>
      <c r="I95" s="41"/>
      <c r="J95" s="42"/>
      <c r="K95" s="175"/>
      <c r="L95" s="41"/>
      <c r="M95" s="42"/>
      <c r="N95" s="175"/>
      <c r="O95" s="41"/>
      <c r="P95" s="42"/>
      <c r="Q95" s="175"/>
      <c r="R95" s="41"/>
      <c r="S95" s="42"/>
      <c r="T95" s="175"/>
      <c r="U95" s="159"/>
      <c r="V95" s="76"/>
      <c r="W95" s="160"/>
      <c r="X95" s="155"/>
      <c r="Y95" s="43"/>
      <c r="Z95" s="107"/>
      <c r="AA95" s="74"/>
    </row>
    <row r="96" spans="1:27" ht="13">
      <c r="A96" s="129" t="s">
        <v>248</v>
      </c>
      <c r="B96" s="181" t="s">
        <v>3</v>
      </c>
      <c r="C96" s="137">
        <v>1</v>
      </c>
      <c r="D96" s="232">
        <v>1</v>
      </c>
      <c r="E96" s="312">
        <v>1</v>
      </c>
      <c r="F96" s="38">
        <v>0</v>
      </c>
      <c r="G96" s="212">
        <v>0</v>
      </c>
      <c r="H96" s="311">
        <v>0</v>
      </c>
      <c r="I96" s="137">
        <v>1</v>
      </c>
      <c r="J96" s="232">
        <v>1</v>
      </c>
      <c r="K96" s="312">
        <v>1</v>
      </c>
      <c r="L96" s="38">
        <v>1</v>
      </c>
      <c r="M96" s="212">
        <v>1</v>
      </c>
      <c r="N96" s="311">
        <v>1</v>
      </c>
      <c r="O96" s="38">
        <v>0</v>
      </c>
      <c r="P96" s="212">
        <v>0</v>
      </c>
      <c r="Q96" s="311">
        <v>0</v>
      </c>
      <c r="R96" s="38">
        <v>1</v>
      </c>
      <c r="S96" s="212">
        <v>1</v>
      </c>
      <c r="T96" s="311">
        <v>1</v>
      </c>
      <c r="U96" s="189"/>
      <c r="V96" s="249"/>
      <c r="W96" s="190"/>
      <c r="X96" s="156"/>
      <c r="Y96" s="268"/>
      <c r="Z96" s="109"/>
      <c r="AA96" s="183" t="s">
        <v>24</v>
      </c>
    </row>
    <row r="97" spans="1:27" ht="13">
      <c r="A97" s="182" t="s">
        <v>183</v>
      </c>
      <c r="B97" s="181" t="s">
        <v>2</v>
      </c>
      <c r="C97" s="137">
        <f>C$50*C96</f>
        <v>5.65</v>
      </c>
      <c r="D97" s="232">
        <f>D$50*D96</f>
        <v>5.65</v>
      </c>
      <c r="E97" s="312">
        <f>E$50*E96</f>
        <v>6</v>
      </c>
      <c r="F97" s="137">
        <f t="shared" ref="F97:K97" si="12">F$53*F96</f>
        <v>0</v>
      </c>
      <c r="G97" s="232">
        <f t="shared" si="12"/>
        <v>0</v>
      </c>
      <c r="H97" s="312">
        <f t="shared" si="12"/>
        <v>0</v>
      </c>
      <c r="I97" s="137">
        <f t="shared" si="12"/>
        <v>0.3</v>
      </c>
      <c r="J97" s="232">
        <f t="shared" si="12"/>
        <v>0.3</v>
      </c>
      <c r="K97" s="312">
        <f t="shared" si="12"/>
        <v>0.3</v>
      </c>
      <c r="L97" s="38">
        <f>L$54*L96</f>
        <v>8</v>
      </c>
      <c r="M97" s="212">
        <f>M$54*M96</f>
        <v>8</v>
      </c>
      <c r="N97" s="311">
        <f>N$54*N96</f>
        <v>8</v>
      </c>
      <c r="O97" s="38">
        <f>O$56*O96</f>
        <v>0</v>
      </c>
      <c r="P97" s="212">
        <f>P$56*P96</f>
        <v>0</v>
      </c>
      <c r="Q97" s="311">
        <f>Q$56*Q96</f>
        <v>0</v>
      </c>
      <c r="R97" s="38">
        <f>R$57*R96</f>
        <v>15</v>
      </c>
      <c r="S97" s="212">
        <f>S$57*S96</f>
        <v>15</v>
      </c>
      <c r="T97" s="311">
        <f>T$57*T96</f>
        <v>15</v>
      </c>
      <c r="U97" s="189">
        <f>SQRT(SUMSQ(C97,F97,I97))+SUM(L97,O97,R97)</f>
        <v>28.657958995963121</v>
      </c>
      <c r="V97" s="249">
        <f>SQRT(SUMSQ(D97,G97,J97))+SUM(M97,P97,S97)</f>
        <v>28.657958995963121</v>
      </c>
      <c r="W97" s="190">
        <f>SQRT(SUMSQ(E97,H97,K97))+SUM(N97,Q97,T97)</f>
        <v>29.007495318350237</v>
      </c>
      <c r="X97" s="156"/>
      <c r="Y97" s="268"/>
      <c r="Z97" s="109"/>
      <c r="AA97" s="59" t="s">
        <v>184</v>
      </c>
    </row>
    <row r="98" spans="1:27" ht="13">
      <c r="A98" s="40"/>
      <c r="B98" s="26"/>
      <c r="C98" s="41"/>
      <c r="D98" s="42"/>
      <c r="E98" s="175"/>
      <c r="F98" s="41"/>
      <c r="G98" s="42"/>
      <c r="H98" s="175"/>
      <c r="I98" s="41"/>
      <c r="J98" s="42"/>
      <c r="K98" s="175"/>
      <c r="L98" s="41"/>
      <c r="M98" s="42"/>
      <c r="N98" s="175"/>
      <c r="O98" s="41"/>
      <c r="P98" s="42"/>
      <c r="Q98" s="175"/>
      <c r="R98" s="41"/>
      <c r="S98" s="42"/>
      <c r="T98" s="175"/>
      <c r="U98" s="159"/>
      <c r="V98" s="76"/>
      <c r="W98" s="160"/>
      <c r="X98" s="155"/>
      <c r="Y98" s="43"/>
      <c r="Z98" s="107"/>
      <c r="AA98" s="74"/>
    </row>
    <row r="99" spans="1:27" ht="13">
      <c r="A99" s="40"/>
      <c r="B99" s="26"/>
      <c r="C99" s="41"/>
      <c r="D99" s="42"/>
      <c r="E99" s="175"/>
      <c r="F99" s="41"/>
      <c r="G99" s="42"/>
      <c r="H99" s="175"/>
      <c r="I99" s="41"/>
      <c r="J99" s="42"/>
      <c r="K99" s="175"/>
      <c r="L99" s="41"/>
      <c r="M99" s="42"/>
      <c r="N99" s="175"/>
      <c r="O99" s="41"/>
      <c r="P99" s="42"/>
      <c r="Q99" s="175"/>
      <c r="R99" s="41"/>
      <c r="S99" s="42"/>
      <c r="T99" s="175"/>
      <c r="U99" s="159"/>
      <c r="V99" s="76"/>
      <c r="W99" s="160"/>
      <c r="X99" s="155"/>
      <c r="Y99" s="43"/>
      <c r="Z99" s="107"/>
      <c r="AA99" s="74"/>
    </row>
    <row r="100" spans="1:27" ht="13">
      <c r="A100" s="129" t="s">
        <v>213</v>
      </c>
      <c r="B100" s="181" t="s">
        <v>3</v>
      </c>
      <c r="C100" s="38">
        <v>0</v>
      </c>
      <c r="D100" s="212">
        <v>0</v>
      </c>
      <c r="E100" s="311">
        <v>0</v>
      </c>
      <c r="F100" s="137">
        <v>-1</v>
      </c>
      <c r="G100" s="232">
        <v>-1</v>
      </c>
      <c r="H100" s="312">
        <v>-1</v>
      </c>
      <c r="I100" s="137">
        <v>1</v>
      </c>
      <c r="J100" s="232">
        <v>1</v>
      </c>
      <c r="K100" s="312">
        <v>1</v>
      </c>
      <c r="L100" s="38">
        <v>1</v>
      </c>
      <c r="M100" s="212">
        <v>1</v>
      </c>
      <c r="N100" s="311">
        <v>1</v>
      </c>
      <c r="O100" s="38">
        <v>0</v>
      </c>
      <c r="P100" s="212">
        <v>0</v>
      </c>
      <c r="Q100" s="311">
        <v>0</v>
      </c>
      <c r="R100" s="38">
        <v>0</v>
      </c>
      <c r="S100" s="212">
        <v>0</v>
      </c>
      <c r="T100" s="311">
        <v>0</v>
      </c>
      <c r="U100" s="189"/>
      <c r="V100" s="249"/>
      <c r="W100" s="190"/>
      <c r="X100" s="156"/>
      <c r="Y100" s="268"/>
      <c r="Z100" s="109"/>
      <c r="AA100" s="183" t="s">
        <v>24</v>
      </c>
    </row>
    <row r="101" spans="1:27" ht="13">
      <c r="A101" s="182" t="s">
        <v>214</v>
      </c>
      <c r="B101" s="181" t="s">
        <v>2</v>
      </c>
      <c r="C101" s="137">
        <f>C$50*C100</f>
        <v>0</v>
      </c>
      <c r="D101" s="232">
        <f>D$50*D100</f>
        <v>0</v>
      </c>
      <c r="E101" s="312">
        <f>E$50*E100</f>
        <v>0</v>
      </c>
      <c r="F101" s="137">
        <f t="shared" ref="F101:K101" si="13">F$53*F100</f>
        <v>-0.3</v>
      </c>
      <c r="G101" s="232">
        <f t="shared" si="13"/>
        <v>-0.3</v>
      </c>
      <c r="H101" s="312">
        <f t="shared" si="13"/>
        <v>-0.3</v>
      </c>
      <c r="I101" s="137">
        <f t="shared" si="13"/>
        <v>0.3</v>
      </c>
      <c r="J101" s="232">
        <f t="shared" si="13"/>
        <v>0.3</v>
      </c>
      <c r="K101" s="312">
        <f t="shared" si="13"/>
        <v>0.3</v>
      </c>
      <c r="L101" s="38">
        <f>L$55*L100</f>
        <v>6</v>
      </c>
      <c r="M101" s="212">
        <f>M$55*M100</f>
        <v>6</v>
      </c>
      <c r="N101" s="311">
        <f>N$55*N100</f>
        <v>6</v>
      </c>
      <c r="O101" s="38">
        <f>O$56*O100</f>
        <v>0</v>
      </c>
      <c r="P101" s="212">
        <f>P$56*P100</f>
        <v>0</v>
      </c>
      <c r="Q101" s="311">
        <f>Q$56*Q100</f>
        <v>0</v>
      </c>
      <c r="R101" s="38">
        <f>R$57*R100</f>
        <v>0</v>
      </c>
      <c r="S101" s="212">
        <f>S$57*S100</f>
        <v>0</v>
      </c>
      <c r="T101" s="311">
        <f>T$57*T100</f>
        <v>0</v>
      </c>
      <c r="U101" s="189">
        <f>SQRT(SUMSQ(C101,F101,I101))+SUM(L101,O101,R101)</f>
        <v>6.4242640687119286</v>
      </c>
      <c r="V101" s="249">
        <f>SQRT(SUMSQ(D101,G101,J101))+SUM(M101,P101,S101)</f>
        <v>6.4242640687119286</v>
      </c>
      <c r="W101" s="190">
        <f>SQRT(SUMSQ(E101,H101,K101))+SUM(N101,Q101,T101)</f>
        <v>6.4242640687119286</v>
      </c>
      <c r="X101" s="156"/>
      <c r="Y101" s="268"/>
      <c r="Z101" s="109"/>
      <c r="AA101" s="59" t="s">
        <v>157</v>
      </c>
    </row>
    <row r="102" spans="1:27" ht="13">
      <c r="A102" s="225"/>
      <c r="B102" s="26"/>
      <c r="C102" s="41"/>
      <c r="D102" s="42"/>
      <c r="E102" s="175"/>
      <c r="F102" s="41"/>
      <c r="G102" s="42"/>
      <c r="H102" s="175"/>
      <c r="I102" s="41"/>
      <c r="J102" s="42"/>
      <c r="K102" s="175"/>
      <c r="L102" s="41"/>
      <c r="M102" s="42"/>
      <c r="N102" s="175"/>
      <c r="O102" s="41"/>
      <c r="P102" s="42"/>
      <c r="Q102" s="175"/>
      <c r="R102" s="41"/>
      <c r="S102" s="42"/>
      <c r="T102" s="175"/>
      <c r="U102" s="159"/>
      <c r="V102" s="76"/>
      <c r="W102" s="160"/>
      <c r="X102" s="155"/>
      <c r="Y102" s="43"/>
      <c r="Z102" s="107"/>
      <c r="AA102" s="59"/>
    </row>
    <row r="103" spans="1:27" ht="13">
      <c r="A103" s="225"/>
      <c r="B103" s="26"/>
      <c r="C103" s="41"/>
      <c r="D103" s="42"/>
      <c r="E103" s="175"/>
      <c r="F103" s="41"/>
      <c r="G103" s="42"/>
      <c r="H103" s="175"/>
      <c r="I103" s="41"/>
      <c r="J103" s="42"/>
      <c r="K103" s="175"/>
      <c r="L103" s="41"/>
      <c r="M103" s="42"/>
      <c r="N103" s="175"/>
      <c r="O103" s="41"/>
      <c r="P103" s="42"/>
      <c r="Q103" s="175"/>
      <c r="R103" s="41"/>
      <c r="S103" s="42"/>
      <c r="T103" s="175"/>
      <c r="U103" s="159"/>
      <c r="V103" s="76"/>
      <c r="W103" s="160"/>
      <c r="X103" s="155"/>
      <c r="Y103" s="43"/>
      <c r="Z103" s="107"/>
      <c r="AA103" s="59"/>
    </row>
    <row r="104" spans="1:27" ht="13">
      <c r="A104" s="367" t="s">
        <v>185</v>
      </c>
      <c r="B104" s="368" t="s">
        <v>3</v>
      </c>
      <c r="C104" s="369">
        <v>1</v>
      </c>
      <c r="D104" s="370">
        <v>1</v>
      </c>
      <c r="E104" s="371">
        <v>1</v>
      </c>
      <c r="F104" s="369">
        <v>0</v>
      </c>
      <c r="G104" s="370">
        <v>0</v>
      </c>
      <c r="H104" s="371">
        <v>0</v>
      </c>
      <c r="I104" s="369">
        <v>1</v>
      </c>
      <c r="J104" s="370">
        <v>1</v>
      </c>
      <c r="K104" s="371">
        <v>1</v>
      </c>
      <c r="L104" s="369">
        <v>1</v>
      </c>
      <c r="M104" s="370">
        <v>1</v>
      </c>
      <c r="N104" s="371">
        <v>1</v>
      </c>
      <c r="O104" s="369">
        <v>0</v>
      </c>
      <c r="P104" s="370">
        <v>0</v>
      </c>
      <c r="Q104" s="371">
        <v>0</v>
      </c>
      <c r="R104" s="369">
        <v>0</v>
      </c>
      <c r="S104" s="370">
        <v>0</v>
      </c>
      <c r="T104" s="371">
        <v>0</v>
      </c>
      <c r="U104" s="376"/>
      <c r="V104" s="377"/>
      <c r="W104" s="378"/>
      <c r="X104" s="372"/>
      <c r="Y104" s="373"/>
      <c r="Z104" s="374"/>
      <c r="AA104" s="183" t="s">
        <v>24</v>
      </c>
    </row>
    <row r="105" spans="1:27" ht="13">
      <c r="A105" s="375" t="s">
        <v>186</v>
      </c>
      <c r="B105" s="368" t="s">
        <v>2</v>
      </c>
      <c r="C105" s="369">
        <f>C$51*C104</f>
        <v>2</v>
      </c>
      <c r="D105" s="370">
        <f>D$51*D104</f>
        <v>2</v>
      </c>
      <c r="E105" s="371">
        <f>E$51*E104</f>
        <v>2</v>
      </c>
      <c r="F105" s="369">
        <f t="shared" ref="F105:K105" si="14">F$53*F104</f>
        <v>0</v>
      </c>
      <c r="G105" s="370">
        <f t="shared" si="14"/>
        <v>0</v>
      </c>
      <c r="H105" s="371">
        <f t="shared" si="14"/>
        <v>0</v>
      </c>
      <c r="I105" s="369">
        <f t="shared" si="14"/>
        <v>0.3</v>
      </c>
      <c r="J105" s="370">
        <f t="shared" si="14"/>
        <v>0.3</v>
      </c>
      <c r="K105" s="371">
        <f t="shared" si="14"/>
        <v>0.3</v>
      </c>
      <c r="L105" s="369">
        <f>L$55*L104</f>
        <v>6</v>
      </c>
      <c r="M105" s="370">
        <f>M$55*M104</f>
        <v>6</v>
      </c>
      <c r="N105" s="371">
        <f>N$55*N104</f>
        <v>6</v>
      </c>
      <c r="O105" s="369">
        <f>O$56*O104</f>
        <v>0</v>
      </c>
      <c r="P105" s="370">
        <f>P$56*P104</f>
        <v>0</v>
      </c>
      <c r="Q105" s="371">
        <f>Q$56*Q104</f>
        <v>0</v>
      </c>
      <c r="R105" s="369">
        <f>R$57*R104</f>
        <v>0</v>
      </c>
      <c r="S105" s="370">
        <f>S$57*S104</f>
        <v>0</v>
      </c>
      <c r="T105" s="371">
        <f>T$57*T104</f>
        <v>0</v>
      </c>
      <c r="U105" s="376">
        <f>SQRT(SUMSQ(C105,F105,I105))+SUM(L105,O105,R105)</f>
        <v>8.0223748416156688</v>
      </c>
      <c r="V105" s="377">
        <f>SQRT(SUMSQ(D105,G105,J105))+SUM(M105,P105,S105)</f>
        <v>8.0223748416156688</v>
      </c>
      <c r="W105" s="378">
        <f>SQRT(SUMSQ(E105,H105,K105))+SUM(N105,Q105,T105)</f>
        <v>8.0223748416156688</v>
      </c>
      <c r="X105" s="372"/>
      <c r="Y105" s="373"/>
      <c r="Z105" s="374"/>
      <c r="AA105" s="59" t="s">
        <v>158</v>
      </c>
    </row>
    <row r="106" spans="1:27" ht="13.5" thickBot="1">
      <c r="A106" s="219"/>
      <c r="B106" s="98"/>
      <c r="C106" s="73"/>
      <c r="D106" s="213"/>
      <c r="E106" s="313"/>
      <c r="F106" s="73"/>
      <c r="G106" s="213"/>
      <c r="H106" s="313"/>
      <c r="I106" s="73"/>
      <c r="J106" s="213"/>
      <c r="K106" s="313"/>
      <c r="L106" s="73"/>
      <c r="M106" s="213"/>
      <c r="N106" s="313"/>
      <c r="O106" s="73"/>
      <c r="P106" s="213"/>
      <c r="Q106" s="313"/>
      <c r="R106" s="73"/>
      <c r="S106" s="213"/>
      <c r="T106" s="313"/>
      <c r="U106" s="157"/>
      <c r="V106" s="250"/>
      <c r="W106" s="110"/>
      <c r="X106" s="157"/>
      <c r="Y106" s="250"/>
      <c r="Z106" s="110"/>
      <c r="AA106" s="75"/>
    </row>
    <row r="107" spans="1:27" ht="13">
      <c r="B107" s="26"/>
      <c r="C107" s="42"/>
      <c r="D107" s="42"/>
      <c r="E107" s="230"/>
      <c r="F107" s="42"/>
      <c r="G107" s="42"/>
      <c r="H107" s="230"/>
      <c r="I107" s="42"/>
      <c r="J107" s="42"/>
      <c r="K107" s="230"/>
      <c r="L107" s="42"/>
      <c r="M107" s="42"/>
      <c r="N107" s="230"/>
      <c r="O107" s="42"/>
      <c r="P107" s="42"/>
      <c r="Q107" s="230"/>
      <c r="R107" s="42"/>
      <c r="S107" s="42"/>
      <c r="T107" s="230"/>
      <c r="U107" s="43"/>
      <c r="V107" s="43"/>
      <c r="W107" s="43"/>
      <c r="X107" s="43"/>
      <c r="Y107" s="43"/>
      <c r="Z107" s="43"/>
      <c r="AA107" s="43"/>
    </row>
    <row r="108" spans="1:27" ht="13" thickBot="1">
      <c r="A108" s="45"/>
      <c r="L108" s="48"/>
      <c r="M108" s="48"/>
      <c r="N108" s="338"/>
      <c r="O108" s="48"/>
      <c r="P108" s="48"/>
      <c r="Q108" s="338"/>
      <c r="R108" s="48"/>
      <c r="S108" s="48"/>
      <c r="T108" s="338"/>
    </row>
    <row r="109" spans="1:27" ht="13">
      <c r="A109" s="9" t="s">
        <v>21</v>
      </c>
      <c r="B109" s="11"/>
      <c r="C109" s="11"/>
      <c r="D109" s="11"/>
      <c r="E109" s="314"/>
      <c r="F109" s="11"/>
      <c r="G109" s="11"/>
      <c r="H109" s="314"/>
      <c r="I109" s="11"/>
      <c r="J109" s="11"/>
      <c r="K109" s="314"/>
      <c r="L109" s="29"/>
      <c r="M109" s="29"/>
      <c r="N109" s="339"/>
      <c r="O109" s="29"/>
      <c r="P109" s="29"/>
      <c r="Q109" s="339"/>
      <c r="R109" s="29"/>
      <c r="S109" s="29"/>
      <c r="T109" s="339"/>
      <c r="U109" s="46"/>
      <c r="V109" s="46"/>
      <c r="W109" s="46"/>
      <c r="X109" s="46"/>
      <c r="Y109" s="46"/>
      <c r="Z109" s="281"/>
      <c r="AA109" s="13" t="s">
        <v>0</v>
      </c>
    </row>
    <row r="110" spans="1:27" ht="13">
      <c r="A110" s="44" t="s">
        <v>187</v>
      </c>
      <c r="B110" s="18"/>
      <c r="C110" s="18"/>
      <c r="D110" s="18"/>
      <c r="E110" s="234"/>
      <c r="F110" s="18"/>
      <c r="G110" s="18"/>
      <c r="H110" s="234"/>
      <c r="I110" s="18"/>
      <c r="J110" s="18"/>
      <c r="K110" s="234"/>
      <c r="L110" s="21"/>
      <c r="M110" s="21"/>
      <c r="N110" s="272"/>
      <c r="O110" s="21"/>
      <c r="P110" s="21"/>
      <c r="Q110" s="272"/>
      <c r="R110" s="21"/>
      <c r="S110" s="21"/>
      <c r="T110" s="272"/>
      <c r="U110" s="26"/>
      <c r="V110" s="26"/>
      <c r="W110" s="26"/>
      <c r="X110" s="26"/>
      <c r="Y110" s="26"/>
      <c r="Z110" s="117"/>
      <c r="AA110" s="105"/>
    </row>
    <row r="111" spans="1:27" ht="13" thickBot="1">
      <c r="A111" s="219" t="s">
        <v>109</v>
      </c>
      <c r="B111" s="282"/>
      <c r="C111" s="282"/>
      <c r="D111" s="282"/>
      <c r="E111" s="327"/>
      <c r="F111" s="282"/>
      <c r="G111" s="282"/>
      <c r="H111" s="327"/>
      <c r="I111" s="282"/>
      <c r="J111" s="282"/>
      <c r="K111" s="327"/>
      <c r="L111" s="282"/>
      <c r="M111" s="282"/>
      <c r="N111" s="327"/>
      <c r="O111" s="282"/>
      <c r="P111" s="282"/>
      <c r="Q111" s="327"/>
      <c r="R111" s="282"/>
      <c r="S111" s="282"/>
      <c r="T111" s="327"/>
      <c r="U111" s="98"/>
      <c r="V111" s="98"/>
      <c r="W111" s="98"/>
      <c r="X111" s="98"/>
      <c r="Y111" s="98"/>
      <c r="Z111" s="283"/>
      <c r="AA111" s="72"/>
    </row>
    <row r="112" spans="1:27" ht="13">
      <c r="B112" s="18"/>
      <c r="C112" s="18"/>
      <c r="D112" s="18"/>
      <c r="E112" s="234"/>
      <c r="F112" s="18"/>
      <c r="G112" s="18"/>
      <c r="H112" s="234"/>
      <c r="I112" s="18"/>
      <c r="J112" s="18"/>
      <c r="K112" s="234"/>
      <c r="L112" s="21"/>
      <c r="M112" s="21"/>
      <c r="N112" s="272"/>
      <c r="O112" s="21"/>
      <c r="P112" s="21"/>
      <c r="Q112" s="272"/>
      <c r="R112" s="21"/>
      <c r="S112" s="21"/>
      <c r="T112" s="272"/>
      <c r="U112" s="26"/>
      <c r="V112" s="26"/>
      <c r="W112" s="26"/>
      <c r="X112" s="26"/>
      <c r="Y112" s="26"/>
      <c r="Z112" s="26"/>
      <c r="AA112" s="56"/>
    </row>
    <row r="113" spans="1:27" ht="13" thickBot="1">
      <c r="L113" s="48"/>
      <c r="M113" s="48"/>
      <c r="N113" s="338"/>
      <c r="O113" s="48"/>
      <c r="P113" s="48"/>
      <c r="Q113" s="338"/>
      <c r="R113" s="48"/>
      <c r="S113" s="48"/>
      <c r="T113" s="338"/>
      <c r="U113" s="45"/>
      <c r="V113" s="45"/>
      <c r="W113" s="45"/>
      <c r="X113" s="45"/>
      <c r="Y113" s="45"/>
      <c r="Z113" s="45"/>
    </row>
    <row r="114" spans="1:27" ht="13.5" thickBot="1">
      <c r="A114" s="128" t="s">
        <v>22</v>
      </c>
      <c r="B114" s="66"/>
      <c r="C114" s="398" t="s">
        <v>35</v>
      </c>
      <c r="D114" s="399"/>
      <c r="E114" s="399"/>
      <c r="F114" s="399"/>
      <c r="G114" s="399"/>
      <c r="H114" s="399"/>
      <c r="I114" s="399"/>
      <c r="J114" s="399"/>
      <c r="K114" s="400"/>
      <c r="L114" s="89"/>
      <c r="M114" s="89"/>
      <c r="N114" s="340"/>
      <c r="O114" s="89"/>
      <c r="P114" s="89"/>
      <c r="Q114" s="340"/>
      <c r="R114" s="89"/>
      <c r="S114" s="89"/>
      <c r="T114" s="340"/>
      <c r="U114" s="12"/>
      <c r="V114" s="12"/>
      <c r="W114" s="12"/>
      <c r="X114" s="12"/>
      <c r="Y114" s="12"/>
      <c r="Z114" s="12"/>
      <c r="AA114" s="13" t="s">
        <v>0</v>
      </c>
    </row>
    <row r="115" spans="1:27" ht="13">
      <c r="A115" s="269"/>
      <c r="B115" s="15"/>
      <c r="C115" s="392" t="s">
        <v>36</v>
      </c>
      <c r="D115" s="393"/>
      <c r="E115" s="390"/>
      <c r="F115" s="392" t="s">
        <v>37</v>
      </c>
      <c r="G115" s="394"/>
      <c r="H115" s="390"/>
      <c r="I115" s="388" t="s">
        <v>71</v>
      </c>
      <c r="J115" s="389"/>
      <c r="K115" s="390"/>
      <c r="L115" s="17"/>
      <c r="M115" s="17"/>
      <c r="N115" s="334"/>
      <c r="O115" s="17"/>
      <c r="P115" s="17"/>
      <c r="Q115" s="334"/>
      <c r="R115" s="17"/>
      <c r="S115" s="17"/>
      <c r="T115" s="334"/>
      <c r="U115" s="8"/>
      <c r="V115" s="8"/>
      <c r="W115" s="8"/>
      <c r="X115" s="8"/>
      <c r="Y115" s="8"/>
      <c r="Z115" s="8"/>
      <c r="AA115" s="105"/>
    </row>
    <row r="116" spans="1:27" ht="13">
      <c r="A116" s="30"/>
      <c r="B116" s="15"/>
      <c r="C116" s="135" t="s">
        <v>65</v>
      </c>
      <c r="D116" s="193" t="s">
        <v>66</v>
      </c>
      <c r="E116" s="298" t="s">
        <v>105</v>
      </c>
      <c r="F116" s="135" t="s">
        <v>65</v>
      </c>
      <c r="G116" s="193" t="s">
        <v>66</v>
      </c>
      <c r="H116" s="298" t="s">
        <v>105</v>
      </c>
      <c r="I116" s="135" t="s">
        <v>65</v>
      </c>
      <c r="J116" s="193" t="s">
        <v>66</v>
      </c>
      <c r="K116" s="298" t="s">
        <v>105</v>
      </c>
      <c r="L116" s="17"/>
      <c r="M116" s="17"/>
      <c r="N116" s="334"/>
      <c r="O116" s="17"/>
      <c r="P116" s="17"/>
      <c r="Q116" s="334"/>
      <c r="R116" s="17"/>
      <c r="S116" s="17"/>
      <c r="T116" s="334"/>
      <c r="U116" s="8"/>
      <c r="V116" s="8"/>
      <c r="W116" s="8"/>
      <c r="X116" s="8"/>
      <c r="Y116" s="8"/>
      <c r="Z116" s="8"/>
      <c r="AA116" s="105"/>
    </row>
    <row r="117" spans="1:27" s="45" customFormat="1">
      <c r="A117" s="19" t="s">
        <v>76</v>
      </c>
      <c r="B117" s="100" t="s">
        <v>79</v>
      </c>
      <c r="C117" s="196">
        <f>C10</f>
        <v>-91.6</v>
      </c>
      <c r="D117" s="233">
        <f>D10</f>
        <v>-91.6</v>
      </c>
      <c r="E117" s="328">
        <f>E10</f>
        <v>-91.6</v>
      </c>
      <c r="F117" s="14"/>
      <c r="G117" s="123"/>
      <c r="H117" s="299"/>
      <c r="I117" s="14"/>
      <c r="J117" s="123"/>
      <c r="K117" s="299"/>
      <c r="L117" s="24"/>
      <c r="M117" s="24"/>
      <c r="N117" s="240"/>
      <c r="O117" s="24"/>
      <c r="P117" s="24"/>
      <c r="Q117" s="240"/>
      <c r="R117" s="24"/>
      <c r="S117" s="24"/>
      <c r="T117" s="240"/>
      <c r="U117" s="123"/>
      <c r="V117" s="123"/>
      <c r="W117" s="123"/>
      <c r="X117" s="123"/>
      <c r="Y117" s="123"/>
      <c r="Z117" s="123"/>
      <c r="AA117" s="124"/>
    </row>
    <row r="118" spans="1:27" s="45" customFormat="1">
      <c r="A118" s="19" t="s">
        <v>77</v>
      </c>
      <c r="B118" s="99" t="s">
        <v>2</v>
      </c>
      <c r="C118" s="80"/>
      <c r="D118" s="26"/>
      <c r="E118" s="201"/>
      <c r="F118" s="47">
        <f t="shared" ref="F118:K118" si="15">F11</f>
        <v>6</v>
      </c>
      <c r="G118" s="24">
        <f t="shared" si="15"/>
        <v>6</v>
      </c>
      <c r="H118" s="154">
        <f t="shared" si="15"/>
        <v>6</v>
      </c>
      <c r="I118" s="47">
        <f t="shared" si="15"/>
        <v>1</v>
      </c>
      <c r="J118" s="24">
        <f t="shared" si="15"/>
        <v>1</v>
      </c>
      <c r="K118" s="154">
        <f t="shared" si="15"/>
        <v>1</v>
      </c>
      <c r="L118" s="24"/>
      <c r="M118" s="24"/>
      <c r="N118" s="240"/>
      <c r="O118" s="24"/>
      <c r="P118" s="24"/>
      <c r="Q118" s="240"/>
      <c r="R118" s="24"/>
      <c r="S118" s="24"/>
      <c r="T118" s="240"/>
      <c r="U118" s="123"/>
      <c r="V118" s="123"/>
      <c r="W118" s="123"/>
      <c r="X118" s="123"/>
      <c r="Y118" s="123"/>
      <c r="Z118" s="123"/>
      <c r="AA118" s="124"/>
    </row>
    <row r="119" spans="1:27" s="45" customFormat="1">
      <c r="A119" s="14"/>
      <c r="B119" s="99"/>
      <c r="C119" s="80"/>
      <c r="D119" s="26"/>
      <c r="E119" s="201"/>
      <c r="F119" s="47"/>
      <c r="G119" s="24"/>
      <c r="H119" s="154"/>
      <c r="I119" s="47"/>
      <c r="J119" s="24"/>
      <c r="K119" s="154"/>
      <c r="L119" s="24"/>
      <c r="M119" s="24"/>
      <c r="N119" s="240"/>
      <c r="O119" s="24"/>
      <c r="P119" s="24"/>
      <c r="Q119" s="240"/>
      <c r="R119" s="24"/>
      <c r="S119" s="24"/>
      <c r="T119" s="240"/>
      <c r="U119" s="123"/>
      <c r="V119" s="123"/>
      <c r="W119" s="123"/>
      <c r="X119" s="123"/>
      <c r="Y119" s="123"/>
      <c r="Z119" s="123"/>
      <c r="AA119" s="97"/>
    </row>
    <row r="120" spans="1:27" s="45" customFormat="1">
      <c r="A120" s="14" t="s">
        <v>8</v>
      </c>
      <c r="B120" s="99" t="s">
        <v>2</v>
      </c>
      <c r="C120" s="158">
        <v>-5.8</v>
      </c>
      <c r="D120" s="202">
        <v>-5.8</v>
      </c>
      <c r="E120" s="154">
        <v>0</v>
      </c>
      <c r="F120" s="158">
        <v>0</v>
      </c>
      <c r="G120" s="202">
        <v>0</v>
      </c>
      <c r="H120" s="284">
        <v>0</v>
      </c>
      <c r="I120" s="158">
        <v>0.4</v>
      </c>
      <c r="J120" s="202">
        <v>0.4</v>
      </c>
      <c r="K120" s="154">
        <v>0</v>
      </c>
      <c r="L120" s="24"/>
      <c r="M120" s="24"/>
      <c r="N120" s="240"/>
      <c r="O120" s="24"/>
      <c r="P120" s="24"/>
      <c r="Q120" s="240"/>
      <c r="R120" s="24"/>
      <c r="S120" s="24"/>
      <c r="T120" s="240"/>
      <c r="U120" s="123"/>
      <c r="V120" s="123"/>
      <c r="W120" s="123"/>
      <c r="X120" s="123"/>
      <c r="Y120" s="123"/>
      <c r="Z120" s="123"/>
      <c r="AA120" s="125" t="s">
        <v>6</v>
      </c>
    </row>
    <row r="121" spans="1:27" s="45" customFormat="1" ht="13">
      <c r="A121" s="44" t="s">
        <v>7</v>
      </c>
      <c r="B121" s="99" t="s">
        <v>2</v>
      </c>
      <c r="C121" s="159">
        <f>C117+C120</f>
        <v>-97.399999999999991</v>
      </c>
      <c r="D121" s="76">
        <f>D117+D120</f>
        <v>-97.399999999999991</v>
      </c>
      <c r="E121" s="315">
        <f>E117+E120</f>
        <v>-91.6</v>
      </c>
      <c r="F121" s="159">
        <f t="shared" ref="F121:K121" si="16">F118+F120</f>
        <v>6</v>
      </c>
      <c r="G121" s="76">
        <f t="shared" si="16"/>
        <v>6</v>
      </c>
      <c r="H121" s="315">
        <f t="shared" si="16"/>
        <v>6</v>
      </c>
      <c r="I121" s="159">
        <f t="shared" si="16"/>
        <v>1.4</v>
      </c>
      <c r="J121" s="76">
        <f t="shared" si="16"/>
        <v>1.4</v>
      </c>
      <c r="K121" s="315">
        <f t="shared" si="16"/>
        <v>1</v>
      </c>
      <c r="L121" s="76"/>
      <c r="M121" s="76"/>
      <c r="N121" s="336"/>
      <c r="O121" s="76"/>
      <c r="P121" s="76"/>
      <c r="Q121" s="336"/>
      <c r="R121" s="76"/>
      <c r="S121" s="76"/>
      <c r="T121" s="336"/>
      <c r="U121" s="123"/>
      <c r="V121" s="123"/>
      <c r="W121" s="123"/>
      <c r="X121" s="123"/>
      <c r="Y121" s="123"/>
      <c r="Z121" s="123"/>
      <c r="AA121" s="125" t="s">
        <v>10</v>
      </c>
    </row>
    <row r="122" spans="1:27">
      <c r="A122" s="119"/>
      <c r="B122" s="120"/>
      <c r="C122" s="161"/>
      <c r="D122" s="234"/>
      <c r="E122" s="120"/>
      <c r="F122" s="161"/>
      <c r="G122" s="240"/>
      <c r="H122" s="154"/>
      <c r="I122" s="142"/>
      <c r="J122" s="23"/>
      <c r="K122" s="154"/>
      <c r="L122" s="23"/>
      <c r="M122" s="23"/>
      <c r="N122" s="240"/>
      <c r="O122" s="23"/>
      <c r="P122" s="23"/>
      <c r="Q122" s="240"/>
      <c r="R122" s="23"/>
      <c r="S122" s="23"/>
      <c r="T122" s="240"/>
      <c r="U122" s="8"/>
      <c r="V122" s="8"/>
      <c r="W122" s="8"/>
      <c r="X122" s="8"/>
      <c r="Y122" s="8"/>
      <c r="Z122" s="8"/>
      <c r="AA122" s="57"/>
    </row>
    <row r="123" spans="1:27" s="45" customFormat="1" ht="13">
      <c r="A123" s="126" t="s">
        <v>5</v>
      </c>
      <c r="B123" s="99"/>
      <c r="C123" s="151"/>
      <c r="D123" s="27"/>
      <c r="E123" s="120"/>
      <c r="F123" s="151"/>
      <c r="G123" s="24"/>
      <c r="H123" s="154"/>
      <c r="I123" s="47"/>
      <c r="J123" s="24"/>
      <c r="K123" s="154"/>
      <c r="L123" s="24"/>
      <c r="M123" s="24"/>
      <c r="N123" s="240"/>
      <c r="O123" s="24"/>
      <c r="P123" s="24"/>
      <c r="Q123" s="240"/>
      <c r="R123" s="24"/>
      <c r="S123" s="24"/>
      <c r="T123" s="240"/>
      <c r="U123" s="123"/>
      <c r="V123" s="123"/>
      <c r="W123" s="123"/>
      <c r="X123" s="123"/>
      <c r="Y123" s="123"/>
      <c r="Z123" s="123"/>
      <c r="AA123" s="97"/>
    </row>
    <row r="124" spans="1:27" s="45" customFormat="1" ht="15.5">
      <c r="A124" s="35" t="s">
        <v>43</v>
      </c>
      <c r="B124" s="58" t="s">
        <v>127</v>
      </c>
      <c r="C124" s="41">
        <f>(10^12)*(10^-3)*(C5/15)*10^(C121/10)</f>
        <v>1.4557606868879878</v>
      </c>
      <c r="D124" s="42">
        <f>(10^12)*(10^-3)*(D5/15)*10^(D121/10)</f>
        <v>1.4557606868879878</v>
      </c>
      <c r="E124" s="175">
        <f>(10^12)*(10^-3)*(E5/15)*10^(E121/10)</f>
        <v>5.5346477673514842</v>
      </c>
      <c r="F124" s="41">
        <f>(10^12)*(10^-3)*(C5/15)*10^((C121+F121)/10)</f>
        <v>5.7954876805999325</v>
      </c>
      <c r="G124" s="42">
        <f>(10^12)*(10^-3)*(D5/15)*10^((D121+G121)/10)</f>
        <v>5.7954876805999325</v>
      </c>
      <c r="H124" s="175">
        <f>(10^12)*(10^-3)*(E5/15)*10^((E121+H121)/10)</f>
        <v>22.033829626705334</v>
      </c>
      <c r="I124" s="41">
        <f>(10^12)*(10^-3)*(C5/15)*10^((C121+I121)/10)</f>
        <v>2.0095091452076699</v>
      </c>
      <c r="J124" s="42">
        <f>(10^12)*(10^-3)*(D5/15)*10^((D121+J121)/10)</f>
        <v>2.0095091452076699</v>
      </c>
      <c r="K124" s="175">
        <f>(10^12)*(10^-3)*(E5/15)*10^((E121+K121)/10)</f>
        <v>6.9677087196486545</v>
      </c>
      <c r="L124" s="77"/>
      <c r="M124" s="24"/>
      <c r="N124" s="240"/>
      <c r="O124" s="42"/>
      <c r="P124" s="42"/>
      <c r="Q124" s="230"/>
      <c r="R124" s="42"/>
      <c r="S124" s="42"/>
      <c r="T124" s="230"/>
      <c r="U124" s="123"/>
      <c r="V124" s="123"/>
      <c r="W124" s="123"/>
      <c r="X124" s="123"/>
      <c r="Y124" s="123"/>
      <c r="Z124" s="123"/>
      <c r="AA124" s="97"/>
    </row>
    <row r="125" spans="1:27" s="45" customFormat="1">
      <c r="A125" s="287" t="s">
        <v>112</v>
      </c>
      <c r="B125" s="117" t="s">
        <v>2</v>
      </c>
      <c r="C125" s="174"/>
      <c r="D125" s="230"/>
      <c r="E125" s="175"/>
      <c r="F125" s="142">
        <f>10*LOG(F124/(C124+I124))</f>
        <v>2.2335292927714945</v>
      </c>
      <c r="G125" s="23">
        <f>10*LOG(G124/(D124+J124))</f>
        <v>2.2335292927714945</v>
      </c>
      <c r="H125" s="154">
        <f>10*LOG(H124/(E124+K124))</f>
        <v>2.460981089561328</v>
      </c>
      <c r="I125" s="142">
        <f>10*LOG(I124/(C124+F124))</f>
        <v>-5.5732279370869495</v>
      </c>
      <c r="J125" s="23">
        <f>10*LOG(J124/(D124+G124))</f>
        <v>-5.5732279370869495</v>
      </c>
      <c r="K125" s="154">
        <f>10*LOG(K124/(E124+H124))</f>
        <v>-5.9732279370869481</v>
      </c>
      <c r="L125" s="42"/>
      <c r="M125" s="42"/>
      <c r="N125" s="230"/>
      <c r="O125" s="42"/>
      <c r="P125" s="42"/>
      <c r="Q125" s="230"/>
      <c r="R125" s="42"/>
      <c r="S125" s="42"/>
      <c r="T125" s="230"/>
      <c r="U125" s="123"/>
      <c r="V125" s="123"/>
      <c r="W125" s="123"/>
      <c r="X125" s="123"/>
      <c r="Y125" s="123"/>
      <c r="Z125" s="123"/>
      <c r="AA125" s="97"/>
    </row>
    <row r="126" spans="1:27" s="45" customFormat="1">
      <c r="A126" s="287" t="s">
        <v>149</v>
      </c>
      <c r="B126" s="117" t="s">
        <v>2</v>
      </c>
      <c r="C126" s="174"/>
      <c r="D126" s="230"/>
      <c r="E126" s="175"/>
      <c r="F126" s="142">
        <f>10*LOG(F124/(C124+I124))</f>
        <v>2.2335292927714945</v>
      </c>
      <c r="G126" s="23">
        <f>10*LOG(G124/(D124+J124))</f>
        <v>2.2335292927714945</v>
      </c>
      <c r="H126" s="154">
        <f>10*LOG(H124/(E124+K124))</f>
        <v>2.460981089561328</v>
      </c>
      <c r="I126" s="142">
        <f>10*LOG(I124/(C124+F124))</f>
        <v>-5.5732279370869495</v>
      </c>
      <c r="J126" s="23">
        <f>10*LOG(J124/(D124+G124))</f>
        <v>-5.5732279370869495</v>
      </c>
      <c r="K126" s="154">
        <f>10*LOG(K124/(E124+H124))</f>
        <v>-5.9732279370869481</v>
      </c>
      <c r="L126" s="42"/>
      <c r="M126" s="42"/>
      <c r="N126" s="230"/>
      <c r="O126" s="42"/>
      <c r="P126" s="42"/>
      <c r="Q126" s="230"/>
      <c r="R126" s="42"/>
      <c r="S126" s="42"/>
      <c r="T126" s="230"/>
      <c r="U126" s="123"/>
      <c r="V126" s="123"/>
      <c r="W126" s="123"/>
      <c r="X126" s="123"/>
      <c r="Y126" s="123"/>
      <c r="Z126" s="123"/>
      <c r="AA126" s="97"/>
    </row>
    <row r="127" spans="1:27" s="45" customFormat="1" ht="15.5">
      <c r="A127" s="287" t="s">
        <v>42</v>
      </c>
      <c r="B127" s="58" t="s">
        <v>127</v>
      </c>
      <c r="C127" s="162">
        <f>C34</f>
        <v>2.9598848678281799E-2</v>
      </c>
      <c r="D127" s="235">
        <f>D34</f>
        <v>5.3861050353736423E-2</v>
      </c>
      <c r="E127" s="329">
        <f>E34</f>
        <v>6.7807044996243945E-2</v>
      </c>
      <c r="F127" s="163"/>
      <c r="G127" s="34"/>
      <c r="H127" s="316"/>
      <c r="I127" s="166"/>
      <c r="J127" s="34"/>
      <c r="K127" s="316"/>
      <c r="L127" s="76"/>
      <c r="M127" s="76"/>
      <c r="N127" s="336"/>
      <c r="O127" s="76"/>
      <c r="P127" s="76"/>
      <c r="Q127" s="336"/>
      <c r="R127" s="76"/>
      <c r="S127" s="76"/>
      <c r="T127" s="336"/>
      <c r="U127" s="123"/>
      <c r="V127" s="123"/>
      <c r="W127" s="123"/>
      <c r="X127" s="123"/>
      <c r="Y127" s="123"/>
      <c r="Z127" s="123"/>
      <c r="AA127" s="125"/>
    </row>
    <row r="128" spans="1:27" s="45" customFormat="1" ht="13">
      <c r="A128" s="287" t="s">
        <v>113</v>
      </c>
      <c r="B128" s="117" t="s">
        <v>2</v>
      </c>
      <c r="C128" s="151"/>
      <c r="D128" s="27"/>
      <c r="E128" s="120"/>
      <c r="F128" s="159">
        <f>10*LOG(F124/(C124+C127+I124))</f>
        <v>2.1965912516108905</v>
      </c>
      <c r="G128" s="76">
        <f>10*LOG(G124/(D124+D127+J124))</f>
        <v>2.1665456770761375</v>
      </c>
      <c r="H128" s="315">
        <f>10*LOG(H124/(E124+E127+K124))</f>
        <v>2.43749059299489</v>
      </c>
      <c r="I128" s="159">
        <f>10*LOG(I124/(C124+C127+F124))</f>
        <v>-5.5909193076860353</v>
      </c>
      <c r="J128" s="76">
        <f>10*LOG(J124/(D124+D127+G124))</f>
        <v>-5.6053673830355502</v>
      </c>
      <c r="K128" s="315">
        <f>10*LOG(K124/(E124+E127+H124))</f>
        <v>-5.9838966690250981</v>
      </c>
      <c r="L128" s="76"/>
      <c r="M128" s="76"/>
      <c r="N128" s="336"/>
      <c r="O128" s="76"/>
      <c r="P128" s="76"/>
      <c r="Q128" s="336"/>
      <c r="R128" s="76"/>
      <c r="S128" s="76"/>
      <c r="T128" s="336"/>
      <c r="U128" s="123"/>
      <c r="V128" s="123"/>
      <c r="W128" s="123"/>
      <c r="X128" s="123"/>
      <c r="Y128" s="123"/>
      <c r="Z128" s="123"/>
      <c r="AA128" s="125"/>
    </row>
    <row r="129" spans="1:27" s="45" customFormat="1" ht="13">
      <c r="A129" s="287" t="s">
        <v>150</v>
      </c>
      <c r="B129" s="117" t="s">
        <v>2</v>
      </c>
      <c r="C129" s="151"/>
      <c r="D129" s="27"/>
      <c r="E129" s="120"/>
      <c r="F129" s="159">
        <f>10*LOG(F124/(C124+C127+I124))</f>
        <v>2.1965912516108905</v>
      </c>
      <c r="G129" s="76">
        <f>10*LOG(G124/(D124+D127+J124))</f>
        <v>2.1665456770761375</v>
      </c>
      <c r="H129" s="315">
        <f>10*LOG(H124/(E124+E127+K124))</f>
        <v>2.43749059299489</v>
      </c>
      <c r="I129" s="159">
        <f>10*LOG(I124/(C124+C127+F124))</f>
        <v>-5.5909193076860353</v>
      </c>
      <c r="J129" s="76">
        <f>10*LOG(J124/(D124+D127+G124))</f>
        <v>-5.6053673830355502</v>
      </c>
      <c r="K129" s="315">
        <f>10*LOG(K124/(E124+E127+H124))</f>
        <v>-5.9838966690250981</v>
      </c>
      <c r="L129" s="76"/>
      <c r="M129" s="76"/>
      <c r="N129" s="336"/>
      <c r="O129" s="76"/>
      <c r="P129" s="76"/>
      <c r="Q129" s="336"/>
      <c r="R129" s="76"/>
      <c r="S129" s="76"/>
      <c r="T129" s="336"/>
      <c r="U129" s="123"/>
      <c r="V129" s="123"/>
      <c r="W129" s="123"/>
      <c r="X129" s="123"/>
      <c r="Y129" s="123"/>
      <c r="Z129" s="123"/>
      <c r="AA129" s="125"/>
    </row>
    <row r="130" spans="1:27" s="45" customFormat="1" ht="15.5">
      <c r="A130" s="122" t="s">
        <v>61</v>
      </c>
      <c r="B130" s="58" t="s">
        <v>128</v>
      </c>
      <c r="C130" s="151"/>
      <c r="D130" s="27"/>
      <c r="E130" s="120"/>
      <c r="F130" s="163">
        <f>C121+F121+10*LOG(C5/15)</f>
        <v>-82.369100130080554</v>
      </c>
      <c r="G130" s="34">
        <f>D121+G121+10*LOG(D5/15)</f>
        <v>-82.369100130080554</v>
      </c>
      <c r="H130" s="316">
        <f>E121+H121+10*LOG(E5/15)</f>
        <v>-76.569100130080557</v>
      </c>
      <c r="I130" s="163">
        <f>C121+I121+10*LOG(C5/15)</f>
        <v>-86.969100130080548</v>
      </c>
      <c r="J130" s="34">
        <f>D121+J121+10*LOG(D5/15)</f>
        <v>-86.969100130080548</v>
      </c>
      <c r="K130" s="316">
        <f>E121+K121+10*LOG(E5/15)</f>
        <v>-81.569100130080557</v>
      </c>
      <c r="L130" s="76"/>
      <c r="M130" s="76"/>
      <c r="N130" s="336"/>
      <c r="O130" s="76"/>
      <c r="P130" s="76"/>
      <c r="Q130" s="336"/>
      <c r="R130" s="76"/>
      <c r="S130" s="76"/>
      <c r="T130" s="336"/>
      <c r="U130" s="123"/>
      <c r="V130" s="123"/>
      <c r="W130" s="123"/>
      <c r="X130" s="123"/>
      <c r="Y130" s="123"/>
      <c r="Z130" s="123"/>
      <c r="AA130" s="125"/>
    </row>
    <row r="131" spans="1:27" s="45" customFormat="1" ht="15.5">
      <c r="A131" s="122" t="s">
        <v>151</v>
      </c>
      <c r="B131" s="58" t="s">
        <v>128</v>
      </c>
      <c r="C131" s="151"/>
      <c r="D131" s="27"/>
      <c r="E131" s="120"/>
      <c r="F131" s="163">
        <f>C121+F121+10*LOG(C5/15)</f>
        <v>-82.369100130080554</v>
      </c>
      <c r="G131" s="34">
        <f>D121+G121+10*LOG(D5/15)</f>
        <v>-82.369100130080554</v>
      </c>
      <c r="H131" s="316">
        <f>E121+H121+10*LOG(E5/15)</f>
        <v>-76.569100130080557</v>
      </c>
      <c r="I131" s="163">
        <f>C121+I121+10*LOG(C5/15)</f>
        <v>-86.969100130080548</v>
      </c>
      <c r="J131" s="34">
        <f>D121+J121+10*LOG(D5/15)</f>
        <v>-86.969100130080548</v>
      </c>
      <c r="K131" s="316">
        <f>E121+K121+10*LOG(E5/15)</f>
        <v>-81.569100130080557</v>
      </c>
      <c r="L131" s="76"/>
      <c r="M131" s="76"/>
      <c r="N131" s="336"/>
      <c r="O131" s="76"/>
      <c r="P131" s="76"/>
      <c r="Q131" s="336"/>
      <c r="R131" s="76"/>
      <c r="S131" s="76"/>
      <c r="T131" s="336"/>
      <c r="U131" s="123"/>
      <c r="V131" s="123"/>
      <c r="W131" s="123"/>
      <c r="X131" s="123"/>
      <c r="Y131" s="123"/>
      <c r="Z131" s="123"/>
      <c r="AA131" s="125"/>
    </row>
    <row r="132" spans="1:27" s="45" customFormat="1" ht="13">
      <c r="A132" s="81" t="s">
        <v>129</v>
      </c>
      <c r="B132" s="58" t="s">
        <v>130</v>
      </c>
      <c r="C132" s="159">
        <f>10*LOG((C124+F124+I124)*10^-9)+10*LOG(MAX(C6,C7,12*C8/C5))</f>
        <v>-56.531422456746895</v>
      </c>
      <c r="D132" s="76">
        <f>10*LOG((D124+G124+J124)*10^-9)+10*LOG(MAX(D6,D7,12*D8/D5))</f>
        <v>-56.531422456746895</v>
      </c>
      <c r="E132" s="315">
        <f>10*LOG((E124+H124+K124)*10^-9)+10*LOG(MAX(E6,E7,12*E8/E5))</f>
        <v>-50.815143822435672</v>
      </c>
      <c r="F132" s="163"/>
      <c r="G132" s="34"/>
      <c r="H132" s="316"/>
      <c r="I132" s="163"/>
      <c r="J132" s="34"/>
      <c r="K132" s="316"/>
      <c r="L132" s="76"/>
      <c r="M132" s="76"/>
      <c r="N132" s="336"/>
      <c r="O132" s="76"/>
      <c r="P132" s="76"/>
      <c r="Q132" s="336"/>
      <c r="R132" s="76"/>
      <c r="S132" s="76"/>
      <c r="T132" s="336"/>
      <c r="U132" s="123"/>
      <c r="V132" s="123"/>
      <c r="W132" s="123"/>
      <c r="X132" s="123"/>
      <c r="Y132" s="123"/>
      <c r="Z132" s="123"/>
      <c r="AA132" s="125"/>
    </row>
    <row r="133" spans="1:27" s="45" customFormat="1" ht="15.5">
      <c r="A133" s="122" t="s">
        <v>88</v>
      </c>
      <c r="B133" s="58" t="s">
        <v>128</v>
      </c>
      <c r="C133" s="151"/>
      <c r="D133" s="27"/>
      <c r="E133" s="120"/>
      <c r="F133" s="159">
        <f>F130+(IF($C12=0,0,O40))+R41</f>
        <v>-77.369100130080554</v>
      </c>
      <c r="G133" s="76">
        <f>G130+(IF($C12=0,0,P40))+S41</f>
        <v>-77.369100130080554</v>
      </c>
      <c r="H133" s="315">
        <f>H130+(IF($C12=0,0,Q40))+T41</f>
        <v>-71.569100130080557</v>
      </c>
      <c r="I133" s="159">
        <f>I130+(IF($C12=0,0,O40))+R41</f>
        <v>-81.969100130080548</v>
      </c>
      <c r="J133" s="76">
        <f>J130+(IF($C12=0,0,P40))+S41</f>
        <v>-81.969100130080548</v>
      </c>
      <c r="K133" s="315">
        <f>K130+(IF($C12=0,0,Q40))+T41</f>
        <v>-76.569100130080557</v>
      </c>
      <c r="L133" s="76"/>
      <c r="M133" s="76"/>
      <c r="N133" s="336"/>
      <c r="O133" s="76"/>
      <c r="P133" s="76"/>
      <c r="Q133" s="336"/>
      <c r="R133" s="76"/>
      <c r="S133" s="76"/>
      <c r="T133" s="336"/>
      <c r="U133" s="123"/>
      <c r="V133" s="123"/>
      <c r="W133" s="123"/>
      <c r="X133" s="123"/>
      <c r="Y133" s="123"/>
      <c r="Z133" s="123"/>
      <c r="AA133" s="125"/>
    </row>
    <row r="134" spans="1:27" s="45" customFormat="1" ht="15.5">
      <c r="A134" s="122" t="s">
        <v>152</v>
      </c>
      <c r="B134" s="58" t="s">
        <v>128</v>
      </c>
      <c r="C134" s="151"/>
      <c r="D134" s="27"/>
      <c r="E134" s="120"/>
      <c r="F134" s="159">
        <f>F131+(IF($C12=0,0,O40))+R41</f>
        <v>-77.369100130080554</v>
      </c>
      <c r="G134" s="76">
        <f>G131+(IF($C12=0,0,P40))+S41</f>
        <v>-77.369100130080554</v>
      </c>
      <c r="H134" s="315">
        <f>H131+(IF($C12=0,0,Q40))+T41</f>
        <v>-71.569100130080557</v>
      </c>
      <c r="I134" s="159">
        <f>I131+(IF($C12=0,0,O40))+R41</f>
        <v>-81.969100130080548</v>
      </c>
      <c r="J134" s="76">
        <f>J131+(IF($C12=0,0,P40))+S41</f>
        <v>-81.969100130080548</v>
      </c>
      <c r="K134" s="315">
        <f>K131+(IF($C12=0,0,Q40))+T41</f>
        <v>-76.569100130080557</v>
      </c>
      <c r="L134" s="76"/>
      <c r="M134" s="76"/>
      <c r="N134" s="336"/>
      <c r="O134" s="76"/>
      <c r="P134" s="76"/>
      <c r="Q134" s="336"/>
      <c r="R134" s="76"/>
      <c r="S134" s="76"/>
      <c r="T134" s="336"/>
      <c r="U134" s="123"/>
      <c r="V134" s="123"/>
      <c r="W134" s="123"/>
      <c r="X134" s="123"/>
      <c r="Y134" s="123"/>
      <c r="Z134" s="123"/>
      <c r="AA134" s="125"/>
    </row>
    <row r="135" spans="1:27" s="45" customFormat="1">
      <c r="A135" s="289" t="s">
        <v>89</v>
      </c>
      <c r="B135" s="99" t="s">
        <v>2</v>
      </c>
      <c r="C135" s="151"/>
      <c r="D135" s="27"/>
      <c r="E135" s="120"/>
      <c r="F135" s="381"/>
      <c r="G135" s="25"/>
      <c r="H135" s="382"/>
      <c r="I135" s="47">
        <f t="shared" ref="I135:K136" si="17">I133-F133</f>
        <v>-4.5999999999999943</v>
      </c>
      <c r="J135" s="23">
        <f t="shared" si="17"/>
        <v>-4.5999999999999943</v>
      </c>
      <c r="K135" s="154">
        <f t="shared" si="17"/>
        <v>-5</v>
      </c>
      <c r="L135" s="24"/>
      <c r="M135" s="24"/>
      <c r="N135" s="240"/>
      <c r="O135" s="24"/>
      <c r="P135" s="24"/>
      <c r="Q135" s="240"/>
      <c r="R135" s="24"/>
      <c r="S135" s="24"/>
      <c r="T135" s="240"/>
      <c r="U135" s="123"/>
      <c r="V135" s="123"/>
      <c r="W135" s="123"/>
      <c r="X135" s="123"/>
      <c r="Y135" s="123"/>
      <c r="Z135" s="123"/>
      <c r="AA135" s="125"/>
    </row>
    <row r="136" spans="1:27" s="45" customFormat="1" ht="13" thickBot="1">
      <c r="A136" s="113" t="s">
        <v>144</v>
      </c>
      <c r="B136" s="127" t="s">
        <v>2</v>
      </c>
      <c r="C136" s="164"/>
      <c r="D136" s="82"/>
      <c r="E136" s="326"/>
      <c r="F136" s="165"/>
      <c r="G136" s="241"/>
      <c r="H136" s="307"/>
      <c r="I136" s="61">
        <f t="shared" si="17"/>
        <v>-4.5999999999999943</v>
      </c>
      <c r="J136" s="85">
        <f t="shared" si="17"/>
        <v>-4.5999999999999943</v>
      </c>
      <c r="K136" s="305">
        <f t="shared" si="17"/>
        <v>-5</v>
      </c>
      <c r="L136" s="24"/>
      <c r="M136" s="24"/>
      <c r="N136" s="240"/>
      <c r="O136" s="24"/>
      <c r="P136" s="24"/>
      <c r="Q136" s="240"/>
      <c r="R136" s="24"/>
      <c r="S136" s="24"/>
      <c r="T136" s="240"/>
      <c r="U136" s="123"/>
      <c r="V136" s="123"/>
      <c r="W136" s="123"/>
      <c r="X136" s="123"/>
      <c r="Y136" s="123"/>
      <c r="Z136" s="123"/>
      <c r="AA136" s="62"/>
    </row>
    <row r="137" spans="1:27" s="65" customFormat="1" ht="13">
      <c r="A137" s="88"/>
      <c r="B137" s="64"/>
      <c r="C137" s="64"/>
      <c r="D137" s="64"/>
      <c r="E137" s="317"/>
      <c r="F137" s="64"/>
      <c r="G137" s="64"/>
      <c r="H137" s="317"/>
      <c r="I137" s="64"/>
      <c r="J137" s="64"/>
      <c r="K137" s="317"/>
      <c r="L137" s="102"/>
      <c r="M137" s="102"/>
      <c r="N137" s="341"/>
      <c r="O137" s="102"/>
      <c r="P137" s="102"/>
      <c r="Q137" s="341"/>
      <c r="R137" s="102"/>
      <c r="S137" s="102"/>
      <c r="T137" s="341"/>
      <c r="U137" s="69"/>
      <c r="V137" s="69"/>
      <c r="W137" s="69"/>
      <c r="X137" s="69"/>
      <c r="Y137" s="69"/>
      <c r="Z137" s="69"/>
      <c r="AA137" s="69"/>
    </row>
    <row r="138" spans="1:27" s="65" customFormat="1" ht="12" thickBot="1">
      <c r="A138" s="70"/>
      <c r="B138" s="64"/>
      <c r="C138" s="64"/>
      <c r="D138" s="64"/>
      <c r="E138" s="317"/>
      <c r="F138" s="64"/>
      <c r="G138" s="64"/>
      <c r="H138" s="317"/>
      <c r="I138" s="64"/>
      <c r="J138" s="64"/>
      <c r="K138" s="317"/>
      <c r="L138" s="103"/>
      <c r="M138" s="103"/>
      <c r="N138" s="342"/>
      <c r="O138" s="103"/>
      <c r="P138" s="103"/>
      <c r="Q138" s="342"/>
      <c r="R138" s="103"/>
      <c r="S138" s="103"/>
      <c r="T138" s="342"/>
      <c r="U138" s="64"/>
      <c r="V138" s="64"/>
      <c r="W138" s="64"/>
      <c r="X138" s="64"/>
      <c r="Y138" s="64"/>
      <c r="Z138" s="64"/>
      <c r="AA138" s="64"/>
    </row>
    <row r="139" spans="1:27" ht="13.5" thickBot="1">
      <c r="A139" s="128" t="s">
        <v>23</v>
      </c>
      <c r="B139" s="11"/>
      <c r="C139" s="398" t="s">
        <v>35</v>
      </c>
      <c r="D139" s="399"/>
      <c r="E139" s="399"/>
      <c r="F139" s="399"/>
      <c r="G139" s="399"/>
      <c r="H139" s="399"/>
      <c r="I139" s="399"/>
      <c r="J139" s="399"/>
      <c r="K139" s="400"/>
      <c r="L139" s="385" t="s">
        <v>38</v>
      </c>
      <c r="M139" s="399"/>
      <c r="N139" s="399"/>
      <c r="O139" s="399"/>
      <c r="P139" s="399"/>
      <c r="Q139" s="399"/>
      <c r="R139" s="399"/>
      <c r="S139" s="399"/>
      <c r="T139" s="400"/>
      <c r="U139" s="388" t="s">
        <v>16</v>
      </c>
      <c r="V139" s="394"/>
      <c r="W139" s="390"/>
      <c r="X139" s="388" t="s">
        <v>68</v>
      </c>
      <c r="Y139" s="394"/>
      <c r="Z139" s="390"/>
      <c r="AA139" s="13" t="s">
        <v>60</v>
      </c>
    </row>
    <row r="140" spans="1:27" ht="13">
      <c r="A140" s="269"/>
      <c r="B140" s="18"/>
      <c r="C140" s="392" t="s">
        <v>36</v>
      </c>
      <c r="D140" s="393"/>
      <c r="E140" s="390"/>
      <c r="F140" s="392" t="s">
        <v>37</v>
      </c>
      <c r="G140" s="394"/>
      <c r="H140" s="390"/>
      <c r="I140" s="388" t="s">
        <v>71</v>
      </c>
      <c r="J140" s="389"/>
      <c r="K140" s="390"/>
      <c r="L140" s="16"/>
      <c r="M140" s="17"/>
      <c r="N140" s="343"/>
      <c r="O140" s="17"/>
      <c r="P140" s="17"/>
      <c r="Q140" s="334"/>
      <c r="R140" s="17"/>
      <c r="S140" s="17"/>
      <c r="T140" s="343"/>
      <c r="U140" s="16"/>
      <c r="V140" s="247"/>
      <c r="W140" s="267"/>
      <c r="X140" s="16"/>
      <c r="Y140" s="247"/>
      <c r="Z140" s="267"/>
      <c r="AA140" s="105"/>
    </row>
    <row r="141" spans="1:27" ht="13">
      <c r="A141" s="30"/>
      <c r="B141" s="18"/>
      <c r="C141" s="135" t="s">
        <v>65</v>
      </c>
      <c r="D141" s="193" t="s">
        <v>66</v>
      </c>
      <c r="E141" s="298" t="s">
        <v>105</v>
      </c>
      <c r="F141" s="135" t="s">
        <v>65</v>
      </c>
      <c r="G141" s="193" t="s">
        <v>66</v>
      </c>
      <c r="H141" s="298" t="s">
        <v>105</v>
      </c>
      <c r="I141" s="135" t="s">
        <v>65</v>
      </c>
      <c r="J141" s="193" t="s">
        <v>66</v>
      </c>
      <c r="K141" s="298" t="s">
        <v>105</v>
      </c>
      <c r="L141" s="135" t="s">
        <v>65</v>
      </c>
      <c r="M141" s="193" t="s">
        <v>66</v>
      </c>
      <c r="N141" s="298" t="s">
        <v>105</v>
      </c>
      <c r="O141" s="17"/>
      <c r="P141" s="17"/>
      <c r="Q141" s="334"/>
      <c r="R141" s="17"/>
      <c r="S141" s="17"/>
      <c r="T141" s="343"/>
      <c r="U141" s="135" t="s">
        <v>65</v>
      </c>
      <c r="V141" s="193" t="s">
        <v>66</v>
      </c>
      <c r="W141" s="116" t="s">
        <v>105</v>
      </c>
      <c r="X141" s="135" t="s">
        <v>65</v>
      </c>
      <c r="Y141" s="193" t="s">
        <v>66</v>
      </c>
      <c r="Z141" s="116" t="s">
        <v>105</v>
      </c>
      <c r="AA141" s="115"/>
    </row>
    <row r="142" spans="1:27" ht="13">
      <c r="A142" s="30"/>
      <c r="B142" s="18"/>
      <c r="C142" s="80"/>
      <c r="D142" s="26"/>
      <c r="E142" s="201"/>
      <c r="F142" s="80"/>
      <c r="G142" s="26"/>
      <c r="H142" s="201"/>
      <c r="I142" s="80"/>
      <c r="J142" s="26"/>
      <c r="K142" s="201"/>
      <c r="L142" s="16"/>
      <c r="M142" s="17"/>
      <c r="N142" s="343"/>
      <c r="O142" s="17"/>
      <c r="P142" s="17"/>
      <c r="Q142" s="334"/>
      <c r="R142" s="17"/>
      <c r="S142" s="17"/>
      <c r="T142" s="343"/>
      <c r="U142" s="16"/>
      <c r="V142" s="17"/>
      <c r="W142" s="118"/>
      <c r="X142" s="16"/>
      <c r="Y142" s="17"/>
      <c r="Z142" s="118"/>
      <c r="AA142" s="53"/>
    </row>
    <row r="143" spans="1:27">
      <c r="A143" s="36" t="s">
        <v>44</v>
      </c>
      <c r="B143" s="37" t="s">
        <v>2</v>
      </c>
      <c r="C143" s="49"/>
      <c r="D143" s="130"/>
      <c r="E143" s="319"/>
      <c r="F143" s="91">
        <f>F144-U144</f>
        <v>1.8530801882293233</v>
      </c>
      <c r="G143" s="238">
        <f>G144-V144</f>
        <v>1.8225954611649511</v>
      </c>
      <c r="H143" s="318">
        <f>H144-W144</f>
        <v>2.092961297159492</v>
      </c>
      <c r="I143" s="49"/>
      <c r="J143" s="130"/>
      <c r="K143" s="319"/>
      <c r="L143" s="49"/>
      <c r="M143" s="130"/>
      <c r="N143" s="319"/>
      <c r="O143" s="130"/>
      <c r="P143" s="130"/>
      <c r="Q143" s="347"/>
      <c r="R143" s="130"/>
      <c r="S143" s="130"/>
      <c r="T143" s="319"/>
      <c r="U143" s="49"/>
      <c r="V143" s="130"/>
      <c r="W143" s="131"/>
      <c r="X143" s="187">
        <v>-6</v>
      </c>
      <c r="Y143" s="270">
        <v>-6</v>
      </c>
      <c r="Z143" s="188">
        <v>-6</v>
      </c>
      <c r="AA143" s="111" t="s">
        <v>72</v>
      </c>
    </row>
    <row r="144" spans="1:27" ht="13">
      <c r="A144" s="39" t="s">
        <v>45</v>
      </c>
      <c r="B144" s="37" t="s">
        <v>2</v>
      </c>
      <c r="C144" s="49"/>
      <c r="D144" s="130"/>
      <c r="E144" s="319"/>
      <c r="F144" s="49">
        <f>F128</f>
        <v>2.1965912516108905</v>
      </c>
      <c r="G144" s="130">
        <f>G128</f>
        <v>2.1665456770761375</v>
      </c>
      <c r="H144" s="319">
        <f>H128</f>
        <v>2.43749059299489</v>
      </c>
      <c r="I144" s="49"/>
      <c r="J144" s="130"/>
      <c r="K144" s="319"/>
      <c r="L144" s="49"/>
      <c r="M144" s="130"/>
      <c r="N144" s="319"/>
      <c r="O144" s="130"/>
      <c r="P144" s="130"/>
      <c r="Q144" s="347"/>
      <c r="R144" s="130"/>
      <c r="S144" s="130"/>
      <c r="T144" s="319"/>
      <c r="U144" s="189">
        <f>U65</f>
        <v>0.34351106338156717</v>
      </c>
      <c r="V144" s="249">
        <f>V65</f>
        <v>0.34395021591118652</v>
      </c>
      <c r="W144" s="190">
        <f>W65</f>
        <v>0.34452929583539793</v>
      </c>
      <c r="X144" s="189"/>
      <c r="Y144" s="249"/>
      <c r="Z144" s="190"/>
      <c r="AA144" s="22"/>
    </row>
    <row r="145" spans="1:27">
      <c r="A145" s="36" t="s">
        <v>46</v>
      </c>
      <c r="B145" s="37" t="s">
        <v>2</v>
      </c>
      <c r="C145" s="49"/>
      <c r="D145" s="130"/>
      <c r="E145" s="319"/>
      <c r="F145" s="49">
        <f>F144+U144</f>
        <v>2.5401023149924575</v>
      </c>
      <c r="G145" s="130">
        <f>G144+V144</f>
        <v>2.5104958929873242</v>
      </c>
      <c r="H145" s="319">
        <f>H144+W144</f>
        <v>2.7820198888302881</v>
      </c>
      <c r="I145" s="49"/>
      <c r="J145" s="130"/>
      <c r="K145" s="319"/>
      <c r="L145" s="49"/>
      <c r="M145" s="130"/>
      <c r="N145" s="319"/>
      <c r="O145" s="130"/>
      <c r="P145" s="130"/>
      <c r="Q145" s="347"/>
      <c r="R145" s="130"/>
      <c r="S145" s="130"/>
      <c r="T145" s="319"/>
      <c r="U145" s="49"/>
      <c r="V145" s="130"/>
      <c r="W145" s="131"/>
      <c r="X145" s="49"/>
      <c r="Y145" s="130"/>
      <c r="Z145" s="131"/>
      <c r="AA145" s="22"/>
    </row>
    <row r="146" spans="1:27">
      <c r="A146" s="36" t="s">
        <v>215</v>
      </c>
      <c r="B146" s="37" t="s">
        <v>2</v>
      </c>
      <c r="C146" s="49"/>
      <c r="D146" s="130"/>
      <c r="E146" s="319"/>
      <c r="F146" s="91">
        <f>F147-U147</f>
        <v>1.8530801882293233</v>
      </c>
      <c r="G146" s="238">
        <f>G147-V147</f>
        <v>1.8225954611649511</v>
      </c>
      <c r="H146" s="318">
        <f>H147-W147</f>
        <v>2.092961297159492</v>
      </c>
      <c r="I146" s="49"/>
      <c r="J146" s="130"/>
      <c r="K146" s="319"/>
      <c r="L146" s="49"/>
      <c r="M146" s="130"/>
      <c r="N146" s="319"/>
      <c r="O146" s="130"/>
      <c r="P146" s="130"/>
      <c r="Q146" s="347"/>
      <c r="R146" s="130"/>
      <c r="S146" s="130"/>
      <c r="T146" s="319"/>
      <c r="U146" s="49"/>
      <c r="V146" s="130"/>
      <c r="W146" s="131"/>
      <c r="X146" s="187">
        <v>-6</v>
      </c>
      <c r="Y146" s="270">
        <v>-6</v>
      </c>
      <c r="Z146" s="188">
        <v>-6</v>
      </c>
      <c r="AA146" s="111" t="s">
        <v>155</v>
      </c>
    </row>
    <row r="147" spans="1:27" ht="13">
      <c r="A147" s="39" t="s">
        <v>216</v>
      </c>
      <c r="B147" s="37" t="s">
        <v>2</v>
      </c>
      <c r="C147" s="49"/>
      <c r="D147" s="130"/>
      <c r="E147" s="319"/>
      <c r="F147" s="49">
        <f>F129</f>
        <v>2.1965912516108905</v>
      </c>
      <c r="G147" s="130">
        <f>G129</f>
        <v>2.1665456770761375</v>
      </c>
      <c r="H147" s="319">
        <f>H129</f>
        <v>2.43749059299489</v>
      </c>
      <c r="I147" s="49"/>
      <c r="J147" s="130"/>
      <c r="K147" s="319"/>
      <c r="L147" s="49"/>
      <c r="M147" s="130"/>
      <c r="N147" s="319"/>
      <c r="O147" s="130"/>
      <c r="P147" s="130"/>
      <c r="Q147" s="347"/>
      <c r="R147" s="130"/>
      <c r="S147" s="130"/>
      <c r="T147" s="319"/>
      <c r="U147" s="189">
        <f>U67</f>
        <v>0.34351106338156717</v>
      </c>
      <c r="V147" s="249">
        <f>V67</f>
        <v>0.34395021591118652</v>
      </c>
      <c r="W147" s="190">
        <f>W67</f>
        <v>0.34452929583539793</v>
      </c>
      <c r="X147" s="49"/>
      <c r="Y147" s="130"/>
      <c r="Z147" s="131"/>
      <c r="AA147" s="22"/>
    </row>
    <row r="148" spans="1:27">
      <c r="A148" s="36" t="s">
        <v>217</v>
      </c>
      <c r="B148" s="37" t="s">
        <v>2</v>
      </c>
      <c r="C148" s="49"/>
      <c r="D148" s="130"/>
      <c r="E148" s="319"/>
      <c r="F148" s="49">
        <f>F147+U147</f>
        <v>2.5401023149924575</v>
      </c>
      <c r="G148" s="130">
        <f>G147+V147</f>
        <v>2.5104958929873242</v>
      </c>
      <c r="H148" s="319">
        <f>H147+W147</f>
        <v>2.7820198888302881</v>
      </c>
      <c r="I148" s="49"/>
      <c r="J148" s="130"/>
      <c r="K148" s="319"/>
      <c r="L148" s="49"/>
      <c r="M148" s="130"/>
      <c r="N148" s="319"/>
      <c r="O148" s="130"/>
      <c r="P148" s="130"/>
      <c r="Q148" s="347"/>
      <c r="R148" s="130"/>
      <c r="S148" s="130"/>
      <c r="T148" s="319"/>
      <c r="U148" s="49"/>
      <c r="V148" s="130"/>
      <c r="W148" s="131"/>
      <c r="X148" s="49"/>
      <c r="Y148" s="130"/>
      <c r="Z148" s="131"/>
      <c r="AA148" s="22"/>
    </row>
    <row r="149" spans="1:27" ht="13">
      <c r="A149" s="44"/>
      <c r="B149" s="26"/>
      <c r="C149" s="47"/>
      <c r="D149" s="24"/>
      <c r="E149" s="154"/>
      <c r="F149" s="47"/>
      <c r="G149" s="24"/>
      <c r="H149" s="154"/>
      <c r="I149" s="47"/>
      <c r="J149" s="24"/>
      <c r="K149" s="154"/>
      <c r="L149" s="47"/>
      <c r="M149" s="24"/>
      <c r="N149" s="154"/>
      <c r="O149" s="24"/>
      <c r="P149" s="24"/>
      <c r="Q149" s="240"/>
      <c r="R149" s="24"/>
      <c r="S149" s="24"/>
      <c r="T149" s="154"/>
      <c r="U149" s="159"/>
      <c r="V149" s="76"/>
      <c r="W149" s="160"/>
      <c r="X149" s="155"/>
      <c r="Y149" s="43"/>
      <c r="Z149" s="107"/>
      <c r="AA149" s="22"/>
    </row>
    <row r="150" spans="1:27">
      <c r="A150" s="36" t="s">
        <v>49</v>
      </c>
      <c r="B150" s="92" t="s">
        <v>30</v>
      </c>
      <c r="C150" s="50"/>
      <c r="D150" s="236"/>
      <c r="E150" s="330"/>
      <c r="F150" s="95">
        <f>F151-U151</f>
        <v>-88.027059126043667</v>
      </c>
      <c r="G150" s="242">
        <f>G151-V151</f>
        <v>-88.027059126043667</v>
      </c>
      <c r="H150" s="320">
        <f>H151-W151</f>
        <v>-82.576595448430794</v>
      </c>
      <c r="I150" s="49"/>
      <c r="J150" s="130"/>
      <c r="K150" s="319"/>
      <c r="L150" s="49"/>
      <c r="M150" s="130"/>
      <c r="N150" s="319"/>
      <c r="O150" s="130"/>
      <c r="P150" s="130"/>
      <c r="Q150" s="347"/>
      <c r="R150" s="130"/>
      <c r="S150" s="130"/>
      <c r="T150" s="319"/>
      <c r="U150" s="214"/>
      <c r="V150" s="251"/>
      <c r="W150" s="215"/>
      <c r="X150" s="187">
        <f>-112.1+O21</f>
        <v>-111.1</v>
      </c>
      <c r="Y150" s="270">
        <f>-109.5+P21</f>
        <v>-108.5</v>
      </c>
      <c r="Z150" s="188">
        <f>-108.5+Q21</f>
        <v>-107.5</v>
      </c>
      <c r="AA150" s="111" t="s">
        <v>118</v>
      </c>
    </row>
    <row r="151" spans="1:27" ht="13">
      <c r="A151" s="39" t="s">
        <v>48</v>
      </c>
      <c r="B151" s="92" t="s">
        <v>30</v>
      </c>
      <c r="C151" s="50"/>
      <c r="D151" s="236"/>
      <c r="E151" s="330"/>
      <c r="F151" s="96">
        <f>F130</f>
        <v>-82.369100130080554</v>
      </c>
      <c r="G151" s="243">
        <f>G130</f>
        <v>-82.369100130080554</v>
      </c>
      <c r="H151" s="321">
        <f>H130</f>
        <v>-76.569100130080557</v>
      </c>
      <c r="I151" s="49"/>
      <c r="J151" s="130"/>
      <c r="K151" s="319"/>
      <c r="L151" s="49"/>
      <c r="M151" s="130"/>
      <c r="N151" s="319"/>
      <c r="O151" s="130"/>
      <c r="P151" s="130"/>
      <c r="Q151" s="347"/>
      <c r="R151" s="130"/>
      <c r="S151" s="130"/>
      <c r="T151" s="319"/>
      <c r="U151" s="189">
        <f>U71</f>
        <v>5.6579589959631207</v>
      </c>
      <c r="V151" s="249">
        <f>V71</f>
        <v>5.6579589959631207</v>
      </c>
      <c r="W151" s="190">
        <f>W71</f>
        <v>6.0074953183502364</v>
      </c>
      <c r="X151" s="189"/>
      <c r="Y151" s="249"/>
      <c r="Z151" s="190"/>
      <c r="AA151" s="53"/>
    </row>
    <row r="152" spans="1:27">
      <c r="A152" s="36" t="s">
        <v>47</v>
      </c>
      <c r="B152" s="92" t="s">
        <v>30</v>
      </c>
      <c r="C152" s="50"/>
      <c r="D152" s="236"/>
      <c r="E152" s="330"/>
      <c r="F152" s="49">
        <f>F151+U151</f>
        <v>-76.71114113411744</v>
      </c>
      <c r="G152" s="130">
        <f>G151+V151</f>
        <v>-76.71114113411744</v>
      </c>
      <c r="H152" s="319">
        <f>H151+W151</f>
        <v>-70.561604811730319</v>
      </c>
      <c r="I152" s="49"/>
      <c r="J152" s="130"/>
      <c r="K152" s="319"/>
      <c r="L152" s="49"/>
      <c r="M152" s="130"/>
      <c r="N152" s="319"/>
      <c r="O152" s="130"/>
      <c r="P152" s="130"/>
      <c r="Q152" s="347"/>
      <c r="R152" s="130"/>
      <c r="S152" s="130"/>
      <c r="T152" s="319"/>
      <c r="U152" s="214"/>
      <c r="V152" s="251"/>
      <c r="W152" s="215"/>
      <c r="X152" s="49"/>
      <c r="Y152" s="130"/>
      <c r="Z152" s="131"/>
      <c r="AA152" s="53"/>
    </row>
    <row r="153" spans="1:27">
      <c r="A153" s="36" t="s">
        <v>218</v>
      </c>
      <c r="B153" s="92" t="s">
        <v>30</v>
      </c>
      <c r="C153" s="50"/>
      <c r="D153" s="236"/>
      <c r="E153" s="330"/>
      <c r="F153" s="95">
        <f>F154-U154</f>
        <v>-88.027059126043667</v>
      </c>
      <c r="G153" s="242">
        <f>G154-V154</f>
        <v>-88.027059126043667</v>
      </c>
      <c r="H153" s="320">
        <f>H154-W154</f>
        <v>-82.576595448430794</v>
      </c>
      <c r="I153" s="49"/>
      <c r="J153" s="130"/>
      <c r="K153" s="319"/>
      <c r="L153" s="49"/>
      <c r="M153" s="130"/>
      <c r="N153" s="319"/>
      <c r="O153" s="130"/>
      <c r="P153" s="130"/>
      <c r="Q153" s="347"/>
      <c r="R153" s="130"/>
      <c r="S153" s="130"/>
      <c r="T153" s="319"/>
      <c r="U153" s="214"/>
      <c r="V153" s="251"/>
      <c r="W153" s="215"/>
      <c r="X153" s="187">
        <f>-112.1+O21</f>
        <v>-111.1</v>
      </c>
      <c r="Y153" s="270">
        <f>-109.5+P21</f>
        <v>-108.5</v>
      </c>
      <c r="Z153" s="188">
        <f>-108.5+Q21</f>
        <v>-107.5</v>
      </c>
      <c r="AA153" s="111" t="s">
        <v>156</v>
      </c>
    </row>
    <row r="154" spans="1:27" ht="13">
      <c r="A154" s="39" t="s">
        <v>219</v>
      </c>
      <c r="B154" s="92" t="s">
        <v>30</v>
      </c>
      <c r="C154" s="50"/>
      <c r="D154" s="236"/>
      <c r="E154" s="330"/>
      <c r="F154" s="96">
        <f>F131</f>
        <v>-82.369100130080554</v>
      </c>
      <c r="G154" s="243">
        <f>G131</f>
        <v>-82.369100130080554</v>
      </c>
      <c r="H154" s="321">
        <f>H131</f>
        <v>-76.569100130080557</v>
      </c>
      <c r="I154" s="49"/>
      <c r="J154" s="130"/>
      <c r="K154" s="319"/>
      <c r="L154" s="49"/>
      <c r="M154" s="130"/>
      <c r="N154" s="319"/>
      <c r="O154" s="130"/>
      <c r="P154" s="130"/>
      <c r="Q154" s="347"/>
      <c r="R154" s="130"/>
      <c r="S154" s="130"/>
      <c r="T154" s="319"/>
      <c r="U154" s="189">
        <f>U73</f>
        <v>5.6579589959631207</v>
      </c>
      <c r="V154" s="249">
        <f>V73</f>
        <v>5.6579589959631207</v>
      </c>
      <c r="W154" s="190">
        <f>W73</f>
        <v>6.0074953183502364</v>
      </c>
      <c r="X154" s="49"/>
      <c r="Y154" s="130"/>
      <c r="Z154" s="131"/>
      <c r="AA154" s="53"/>
    </row>
    <row r="155" spans="1:27">
      <c r="A155" s="36" t="s">
        <v>220</v>
      </c>
      <c r="B155" s="92" t="s">
        <v>30</v>
      </c>
      <c r="C155" s="50"/>
      <c r="D155" s="236"/>
      <c r="E155" s="330"/>
      <c r="F155" s="49">
        <f>F154+U154</f>
        <v>-76.71114113411744</v>
      </c>
      <c r="G155" s="130">
        <f>G154+V154</f>
        <v>-76.71114113411744</v>
      </c>
      <c r="H155" s="319">
        <f>H154+W154</f>
        <v>-70.561604811730319</v>
      </c>
      <c r="I155" s="49"/>
      <c r="J155" s="130"/>
      <c r="K155" s="319"/>
      <c r="L155" s="49"/>
      <c r="M155" s="130"/>
      <c r="N155" s="319"/>
      <c r="O155" s="130"/>
      <c r="P155" s="130"/>
      <c r="Q155" s="347"/>
      <c r="R155" s="130"/>
      <c r="S155" s="130"/>
      <c r="T155" s="319"/>
      <c r="U155" s="214"/>
      <c r="V155" s="251"/>
      <c r="W155" s="215"/>
      <c r="X155" s="49"/>
      <c r="Y155" s="130"/>
      <c r="Z155" s="131"/>
      <c r="AA155" s="53"/>
    </row>
    <row r="156" spans="1:27" s="48" customFormat="1">
      <c r="A156" s="71"/>
      <c r="B156" s="26"/>
      <c r="C156" s="44"/>
      <c r="D156" s="237"/>
      <c r="E156" s="331"/>
      <c r="F156" s="44"/>
      <c r="G156" s="24"/>
      <c r="H156" s="154"/>
      <c r="I156" s="47"/>
      <c r="J156" s="24"/>
      <c r="K156" s="154"/>
      <c r="L156" s="47"/>
      <c r="M156" s="24"/>
      <c r="N156" s="154"/>
      <c r="O156" s="24"/>
      <c r="P156" s="24"/>
      <c r="Q156" s="240"/>
      <c r="R156" s="24"/>
      <c r="S156" s="24"/>
      <c r="T156" s="154"/>
      <c r="U156" s="216"/>
      <c r="V156" s="252"/>
      <c r="W156" s="217"/>
      <c r="X156" s="44"/>
      <c r="Y156" s="237"/>
      <c r="Z156" s="167"/>
      <c r="AA156" s="53"/>
    </row>
    <row r="157" spans="1:27" s="48" customFormat="1" ht="13">
      <c r="A157" s="36" t="s">
        <v>52</v>
      </c>
      <c r="B157" s="92" t="s">
        <v>31</v>
      </c>
      <c r="C157" s="96">
        <f>C158-U158</f>
        <v>-62.18498738655471</v>
      </c>
      <c r="D157" s="243">
        <f>D158-V158</f>
        <v>-62.18498738655471</v>
      </c>
      <c r="E157" s="321">
        <f>E158-W158</f>
        <v>-56.818500917890916</v>
      </c>
      <c r="F157" s="49"/>
      <c r="G157" s="130"/>
      <c r="H157" s="319"/>
      <c r="I157" s="49"/>
      <c r="J157" s="130"/>
      <c r="K157" s="319"/>
      <c r="L157" s="49"/>
      <c r="M157" s="130"/>
      <c r="N157" s="319"/>
      <c r="O157" s="130"/>
      <c r="P157" s="130"/>
      <c r="Q157" s="347"/>
      <c r="R157" s="130"/>
      <c r="S157" s="130"/>
      <c r="T157" s="319"/>
      <c r="U157" s="214"/>
      <c r="V157" s="251"/>
      <c r="W157" s="215"/>
      <c r="X157" s="189"/>
      <c r="Y157" s="249"/>
      <c r="Z157" s="190"/>
      <c r="AA157" s="57" t="s">
        <v>131</v>
      </c>
    </row>
    <row r="158" spans="1:27" s="48" customFormat="1" ht="13">
      <c r="A158" s="39" t="s">
        <v>51</v>
      </c>
      <c r="B158" s="92" t="s">
        <v>31</v>
      </c>
      <c r="C158" s="49">
        <f>C132</f>
        <v>-56.531422456746895</v>
      </c>
      <c r="D158" s="130">
        <f>D132</f>
        <v>-56.531422456746895</v>
      </c>
      <c r="E158" s="319">
        <f>E132</f>
        <v>-50.815143822435672</v>
      </c>
      <c r="F158" s="49"/>
      <c r="G158" s="130"/>
      <c r="H158" s="319"/>
      <c r="I158" s="49"/>
      <c r="J158" s="130"/>
      <c r="K158" s="319"/>
      <c r="L158" s="49"/>
      <c r="M158" s="130"/>
      <c r="N158" s="319"/>
      <c r="O158" s="130"/>
      <c r="P158" s="130"/>
      <c r="Q158" s="347"/>
      <c r="R158" s="130"/>
      <c r="S158" s="130"/>
      <c r="T158" s="319"/>
      <c r="U158" s="189">
        <f>U77</f>
        <v>5.6535649298078123</v>
      </c>
      <c r="V158" s="249">
        <f>V77</f>
        <v>5.6535649298078123</v>
      </c>
      <c r="W158" s="190">
        <f>W77</f>
        <v>6.0033570954552431</v>
      </c>
      <c r="X158" s="189"/>
      <c r="Y158" s="249"/>
      <c r="Z158" s="190"/>
      <c r="AA158" s="53"/>
    </row>
    <row r="159" spans="1:27" s="48" customFormat="1">
      <c r="A159" s="36" t="s">
        <v>50</v>
      </c>
      <c r="B159" s="92" t="s">
        <v>31</v>
      </c>
      <c r="C159" s="91">
        <f>C158+U158</f>
        <v>-50.877857526939081</v>
      </c>
      <c r="D159" s="238">
        <f>D158+V158</f>
        <v>-50.877857526939081</v>
      </c>
      <c r="E159" s="318">
        <f>E158+W158</f>
        <v>-44.811786726980429</v>
      </c>
      <c r="F159" s="49"/>
      <c r="G159" s="130"/>
      <c r="H159" s="319"/>
      <c r="I159" s="49"/>
      <c r="J159" s="130"/>
      <c r="K159" s="319"/>
      <c r="L159" s="49"/>
      <c r="M159" s="130"/>
      <c r="N159" s="319"/>
      <c r="O159" s="130"/>
      <c r="P159" s="130"/>
      <c r="Q159" s="347"/>
      <c r="R159" s="130"/>
      <c r="S159" s="130"/>
      <c r="T159" s="319"/>
      <c r="U159" s="214"/>
      <c r="V159" s="251"/>
      <c r="W159" s="215"/>
      <c r="X159" s="187">
        <v>-50</v>
      </c>
      <c r="Y159" s="270">
        <v>-50</v>
      </c>
      <c r="Z159" s="188">
        <v>-50</v>
      </c>
      <c r="AA159" s="111" t="s">
        <v>73</v>
      </c>
    </row>
    <row r="160" spans="1:27" s="48" customFormat="1">
      <c r="A160" s="71"/>
      <c r="B160" s="26"/>
      <c r="C160" s="47"/>
      <c r="D160" s="24"/>
      <c r="E160" s="154"/>
      <c r="F160" s="47"/>
      <c r="G160" s="24"/>
      <c r="H160" s="154"/>
      <c r="I160" s="47"/>
      <c r="J160" s="24"/>
      <c r="K160" s="154"/>
      <c r="L160" s="47"/>
      <c r="M160" s="24"/>
      <c r="N160" s="154"/>
      <c r="O160" s="24"/>
      <c r="P160" s="24"/>
      <c r="Q160" s="240"/>
      <c r="R160" s="24"/>
      <c r="S160" s="24"/>
      <c r="T160" s="154"/>
      <c r="U160" s="216"/>
      <c r="V160" s="252"/>
      <c r="W160" s="217"/>
      <c r="X160" s="44"/>
      <c r="Y160" s="237"/>
      <c r="Z160" s="167"/>
      <c r="AA160" s="57"/>
    </row>
    <row r="161" spans="1:27" s="48" customFormat="1">
      <c r="A161" s="36" t="s">
        <v>188</v>
      </c>
      <c r="B161" s="37" t="s">
        <v>2</v>
      </c>
      <c r="C161" s="49"/>
      <c r="D161" s="130"/>
      <c r="E161" s="319"/>
      <c r="F161" s="49"/>
      <c r="G161" s="130"/>
      <c r="H161" s="319"/>
      <c r="I161" s="91">
        <f>I162-U162</f>
        <v>-5.9748516958403943</v>
      </c>
      <c r="J161" s="238">
        <f>J162-V162</f>
        <v>-5.9892788316139525</v>
      </c>
      <c r="K161" s="318">
        <f>K162-W162</f>
        <v>-6.3678570333544666</v>
      </c>
      <c r="L161" s="49"/>
      <c r="M161" s="130"/>
      <c r="N161" s="319"/>
      <c r="O161" s="130"/>
      <c r="P161" s="130"/>
      <c r="Q161" s="347"/>
      <c r="R161" s="130"/>
      <c r="S161" s="130"/>
      <c r="T161" s="319"/>
      <c r="U161" s="49"/>
      <c r="V161" s="130"/>
      <c r="W161" s="131"/>
      <c r="X161" s="187">
        <v>-6</v>
      </c>
      <c r="Y161" s="270">
        <v>-6</v>
      </c>
      <c r="Z161" s="188">
        <v>-6</v>
      </c>
      <c r="AA161" s="111" t="s">
        <v>72</v>
      </c>
    </row>
    <row r="162" spans="1:27" s="48" customFormat="1" ht="13">
      <c r="A162" s="39" t="s">
        <v>189</v>
      </c>
      <c r="B162" s="37" t="s">
        <v>2</v>
      </c>
      <c r="C162" s="49"/>
      <c r="D162" s="130"/>
      <c r="E162" s="319"/>
      <c r="F162" s="49"/>
      <c r="G162" s="130"/>
      <c r="H162" s="319"/>
      <c r="I162" s="49">
        <f>I128</f>
        <v>-5.5909193076860353</v>
      </c>
      <c r="J162" s="130">
        <f>J128</f>
        <v>-5.6053673830355502</v>
      </c>
      <c r="K162" s="319">
        <f>K128</f>
        <v>-5.9838966690250981</v>
      </c>
      <c r="L162" s="49"/>
      <c r="M162" s="130"/>
      <c r="N162" s="319"/>
      <c r="O162" s="130"/>
      <c r="P162" s="130"/>
      <c r="Q162" s="347"/>
      <c r="R162" s="130"/>
      <c r="S162" s="130"/>
      <c r="T162" s="319"/>
      <c r="U162" s="189">
        <f>U81</f>
        <v>0.38393238815435876</v>
      </c>
      <c r="V162" s="249">
        <f>V81</f>
        <v>0.3839114485784022</v>
      </c>
      <c r="W162" s="190">
        <f>W81</f>
        <v>0.38396036432936897</v>
      </c>
      <c r="X162" s="189"/>
      <c r="Y162" s="249"/>
      <c r="Z162" s="190"/>
      <c r="AA162" s="22"/>
    </row>
    <row r="163" spans="1:27" s="48" customFormat="1">
      <c r="A163" s="36" t="s">
        <v>190</v>
      </c>
      <c r="B163" s="37" t="s">
        <v>2</v>
      </c>
      <c r="C163" s="49"/>
      <c r="D163" s="130"/>
      <c r="E163" s="319"/>
      <c r="F163" s="49"/>
      <c r="G163" s="130"/>
      <c r="H163" s="319"/>
      <c r="I163" s="49">
        <f>I162+U162</f>
        <v>-5.2069869195316763</v>
      </c>
      <c r="J163" s="130">
        <f>J162+V162</f>
        <v>-5.2214559344571478</v>
      </c>
      <c r="K163" s="319">
        <f>K162+W162</f>
        <v>-5.5999363046957296</v>
      </c>
      <c r="L163" s="49"/>
      <c r="M163" s="130"/>
      <c r="N163" s="319"/>
      <c r="O163" s="130"/>
      <c r="P163" s="130"/>
      <c r="Q163" s="347"/>
      <c r="R163" s="130"/>
      <c r="S163" s="130"/>
      <c r="T163" s="319"/>
      <c r="U163" s="49"/>
      <c r="V163" s="130"/>
      <c r="W163" s="131"/>
      <c r="X163" s="49"/>
      <c r="Y163" s="130"/>
      <c r="Z163" s="131"/>
      <c r="AA163" s="22"/>
    </row>
    <row r="164" spans="1:27" s="48" customFormat="1">
      <c r="A164" s="36" t="s">
        <v>191</v>
      </c>
      <c r="B164" s="37" t="s">
        <v>2</v>
      </c>
      <c r="C164" s="49"/>
      <c r="D164" s="130"/>
      <c r="E164" s="319"/>
      <c r="F164" s="49"/>
      <c r="G164" s="130"/>
      <c r="H164" s="319"/>
      <c r="I164" s="91">
        <f>I165-U165</f>
        <v>-5.9748516958403943</v>
      </c>
      <c r="J164" s="238">
        <f>J165-V165</f>
        <v>-5.9892788316139525</v>
      </c>
      <c r="K164" s="318">
        <f>K165-W165</f>
        <v>-6.3678570333544666</v>
      </c>
      <c r="L164" s="49"/>
      <c r="M164" s="130"/>
      <c r="N164" s="319"/>
      <c r="O164" s="130"/>
      <c r="P164" s="130"/>
      <c r="Q164" s="347"/>
      <c r="R164" s="130"/>
      <c r="S164" s="130"/>
      <c r="T164" s="319"/>
      <c r="U164" s="49"/>
      <c r="V164" s="130"/>
      <c r="W164" s="131"/>
      <c r="X164" s="187">
        <v>-6</v>
      </c>
      <c r="Y164" s="270">
        <v>-6</v>
      </c>
      <c r="Z164" s="188">
        <v>-6</v>
      </c>
      <c r="AA164" s="111" t="s">
        <v>155</v>
      </c>
    </row>
    <row r="165" spans="1:27" s="48" customFormat="1" ht="13">
      <c r="A165" s="39" t="s">
        <v>192</v>
      </c>
      <c r="B165" s="37" t="s">
        <v>2</v>
      </c>
      <c r="C165" s="49"/>
      <c r="D165" s="130"/>
      <c r="E165" s="319"/>
      <c r="F165" s="49"/>
      <c r="G165" s="130"/>
      <c r="H165" s="319"/>
      <c r="I165" s="49">
        <f>I129</f>
        <v>-5.5909193076860353</v>
      </c>
      <c r="J165" s="130">
        <f>J129</f>
        <v>-5.6053673830355502</v>
      </c>
      <c r="K165" s="319">
        <f>K129</f>
        <v>-5.9838966690250981</v>
      </c>
      <c r="L165" s="49"/>
      <c r="M165" s="130"/>
      <c r="N165" s="319"/>
      <c r="O165" s="130"/>
      <c r="P165" s="130"/>
      <c r="Q165" s="347"/>
      <c r="R165" s="130"/>
      <c r="S165" s="130"/>
      <c r="T165" s="319"/>
      <c r="U165" s="189">
        <f>U83</f>
        <v>0.38393238815435876</v>
      </c>
      <c r="V165" s="249">
        <f>V83</f>
        <v>0.3839114485784022</v>
      </c>
      <c r="W165" s="190">
        <f>W83</f>
        <v>0.38396036432936897</v>
      </c>
      <c r="X165" s="49"/>
      <c r="Y165" s="130"/>
      <c r="Z165" s="131"/>
      <c r="AA165" s="22"/>
    </row>
    <row r="166" spans="1:27" s="48" customFormat="1">
      <c r="A166" s="36" t="s">
        <v>193</v>
      </c>
      <c r="B166" s="37" t="s">
        <v>2</v>
      </c>
      <c r="C166" s="49"/>
      <c r="D166" s="130"/>
      <c r="E166" s="319"/>
      <c r="F166" s="49"/>
      <c r="G166" s="130"/>
      <c r="H166" s="319"/>
      <c r="I166" s="49">
        <f>I165+U165</f>
        <v>-5.2069869195316763</v>
      </c>
      <c r="J166" s="130">
        <f>J165+V165</f>
        <v>-5.2214559344571478</v>
      </c>
      <c r="K166" s="319">
        <f>K165+W165</f>
        <v>-5.5999363046957296</v>
      </c>
      <c r="L166" s="49"/>
      <c r="M166" s="130"/>
      <c r="N166" s="319"/>
      <c r="O166" s="130"/>
      <c r="P166" s="130"/>
      <c r="Q166" s="347"/>
      <c r="R166" s="130"/>
      <c r="S166" s="130"/>
      <c r="T166" s="319"/>
      <c r="U166" s="49"/>
      <c r="V166" s="130"/>
      <c r="W166" s="131"/>
      <c r="X166" s="49"/>
      <c r="Y166" s="130"/>
      <c r="Z166" s="131"/>
      <c r="AA166" s="22"/>
    </row>
    <row r="167" spans="1:27" s="48" customFormat="1" ht="13">
      <c r="A167" s="44"/>
      <c r="B167" s="26"/>
      <c r="C167" s="47"/>
      <c r="D167" s="24"/>
      <c r="E167" s="154"/>
      <c r="F167" s="47"/>
      <c r="G167" s="24"/>
      <c r="H167" s="154"/>
      <c r="I167" s="47"/>
      <c r="J167" s="24"/>
      <c r="K167" s="154"/>
      <c r="L167" s="47"/>
      <c r="M167" s="24"/>
      <c r="N167" s="154"/>
      <c r="O167" s="24"/>
      <c r="P167" s="24"/>
      <c r="Q167" s="240"/>
      <c r="R167" s="24"/>
      <c r="S167" s="24"/>
      <c r="T167" s="154"/>
      <c r="U167" s="159"/>
      <c r="V167" s="76"/>
      <c r="W167" s="160"/>
      <c r="X167" s="44"/>
      <c r="Y167" s="237"/>
      <c r="Z167" s="167"/>
      <c r="AA167" s="57"/>
    </row>
    <row r="168" spans="1:27" s="48" customFormat="1">
      <c r="A168" s="36" t="s">
        <v>194</v>
      </c>
      <c r="B168" s="92" t="s">
        <v>30</v>
      </c>
      <c r="C168" s="49"/>
      <c r="D168" s="130"/>
      <c r="E168" s="319"/>
      <c r="F168" s="49"/>
      <c r="G168" s="130"/>
      <c r="H168" s="319"/>
      <c r="I168" s="95">
        <f>I169-U169</f>
        <v>-92.627059126043662</v>
      </c>
      <c r="J168" s="242">
        <f>J169-V169</f>
        <v>-92.627059126043662</v>
      </c>
      <c r="K168" s="320">
        <f>K169-W169</f>
        <v>-87.576595448430794</v>
      </c>
      <c r="L168" s="49"/>
      <c r="M168" s="130"/>
      <c r="N168" s="319"/>
      <c r="O168" s="130"/>
      <c r="P168" s="130"/>
      <c r="Q168" s="347"/>
      <c r="R168" s="130"/>
      <c r="S168" s="130"/>
      <c r="T168" s="319"/>
      <c r="U168" s="214"/>
      <c r="V168" s="251"/>
      <c r="W168" s="215"/>
      <c r="X168" s="187">
        <f>-112.1+O21</f>
        <v>-111.1</v>
      </c>
      <c r="Y168" s="270">
        <f>-109.5+P21</f>
        <v>-108.5</v>
      </c>
      <c r="Z168" s="188">
        <f>-108.5+Q21</f>
        <v>-107.5</v>
      </c>
      <c r="AA168" s="111" t="s">
        <v>118</v>
      </c>
    </row>
    <row r="169" spans="1:27" s="48" customFormat="1" ht="13">
      <c r="A169" s="39" t="s">
        <v>195</v>
      </c>
      <c r="B169" s="92" t="s">
        <v>30</v>
      </c>
      <c r="C169" s="49"/>
      <c r="D169" s="130"/>
      <c r="E169" s="319"/>
      <c r="F169" s="49"/>
      <c r="G169" s="130"/>
      <c r="H169" s="319"/>
      <c r="I169" s="96">
        <f>I130</f>
        <v>-86.969100130080548</v>
      </c>
      <c r="J169" s="243">
        <f>J130</f>
        <v>-86.969100130080548</v>
      </c>
      <c r="K169" s="321">
        <f>K130</f>
        <v>-81.569100130080557</v>
      </c>
      <c r="L169" s="49"/>
      <c r="M169" s="130"/>
      <c r="N169" s="319"/>
      <c r="O169" s="130"/>
      <c r="P169" s="130"/>
      <c r="Q169" s="347"/>
      <c r="R169" s="130"/>
      <c r="S169" s="130"/>
      <c r="T169" s="319"/>
      <c r="U169" s="189">
        <f>U87</f>
        <v>5.6579589959631207</v>
      </c>
      <c r="V169" s="249">
        <f>V87</f>
        <v>5.6579589959631207</v>
      </c>
      <c r="W169" s="190">
        <f>W87</f>
        <v>6.0074953183502364</v>
      </c>
      <c r="X169" s="189"/>
      <c r="Y169" s="249"/>
      <c r="Z169" s="190"/>
      <c r="AA169" s="53"/>
    </row>
    <row r="170" spans="1:27" s="48" customFormat="1">
      <c r="A170" s="36" t="s">
        <v>196</v>
      </c>
      <c r="B170" s="92" t="s">
        <v>30</v>
      </c>
      <c r="C170" s="49"/>
      <c r="D170" s="130"/>
      <c r="E170" s="319"/>
      <c r="F170" s="49"/>
      <c r="G170" s="130"/>
      <c r="H170" s="319"/>
      <c r="I170" s="49">
        <f>I169+U169</f>
        <v>-81.311141134117435</v>
      </c>
      <c r="J170" s="130">
        <f>J169+V169</f>
        <v>-81.311141134117435</v>
      </c>
      <c r="K170" s="319">
        <f>K169+W169</f>
        <v>-75.561604811730319</v>
      </c>
      <c r="L170" s="49"/>
      <c r="M170" s="130"/>
      <c r="N170" s="319"/>
      <c r="O170" s="130"/>
      <c r="P170" s="130"/>
      <c r="Q170" s="347"/>
      <c r="R170" s="130"/>
      <c r="S170" s="130"/>
      <c r="T170" s="319"/>
      <c r="U170" s="214"/>
      <c r="V170" s="251"/>
      <c r="W170" s="215"/>
      <c r="X170" s="49"/>
      <c r="Y170" s="130"/>
      <c r="Z170" s="131"/>
      <c r="AA170" s="53"/>
    </row>
    <row r="171" spans="1:27" s="48" customFormat="1">
      <c r="A171" s="36" t="s">
        <v>197</v>
      </c>
      <c r="B171" s="92" t="s">
        <v>30</v>
      </c>
      <c r="C171" s="49"/>
      <c r="D171" s="130"/>
      <c r="E171" s="319"/>
      <c r="F171" s="49"/>
      <c r="G171" s="130"/>
      <c r="H171" s="319"/>
      <c r="I171" s="95">
        <f>I172-U172</f>
        <v>-92.627059126043662</v>
      </c>
      <c r="J171" s="242">
        <f>J172-V172</f>
        <v>-92.627059126043662</v>
      </c>
      <c r="K171" s="320">
        <f>K172-W172</f>
        <v>-87.576595448430794</v>
      </c>
      <c r="L171" s="49"/>
      <c r="M171" s="130"/>
      <c r="N171" s="319"/>
      <c r="O171" s="130"/>
      <c r="P171" s="130"/>
      <c r="Q171" s="347"/>
      <c r="R171" s="130"/>
      <c r="S171" s="130"/>
      <c r="T171" s="319"/>
      <c r="U171" s="214"/>
      <c r="V171" s="251"/>
      <c r="W171" s="215"/>
      <c r="X171" s="187">
        <f>-112.1+O39</f>
        <v>-112.1</v>
      </c>
      <c r="Y171" s="270">
        <f>-109.5+P39</f>
        <v>-109.5</v>
      </c>
      <c r="Z171" s="188">
        <f>-108.5+Q39</f>
        <v>-108.5</v>
      </c>
      <c r="AA171" s="111" t="s">
        <v>156</v>
      </c>
    </row>
    <row r="172" spans="1:27" s="48" customFormat="1" ht="13">
      <c r="A172" s="39" t="s">
        <v>198</v>
      </c>
      <c r="B172" s="92" t="s">
        <v>30</v>
      </c>
      <c r="C172" s="49"/>
      <c r="D172" s="130"/>
      <c r="E172" s="319"/>
      <c r="F172" s="49"/>
      <c r="G172" s="130"/>
      <c r="H172" s="319"/>
      <c r="I172" s="96">
        <f>I131</f>
        <v>-86.969100130080548</v>
      </c>
      <c r="J172" s="243">
        <f>J131</f>
        <v>-86.969100130080548</v>
      </c>
      <c r="K172" s="321">
        <f>K131</f>
        <v>-81.569100130080557</v>
      </c>
      <c r="L172" s="49"/>
      <c r="M172" s="130"/>
      <c r="N172" s="319"/>
      <c r="O172" s="130"/>
      <c r="P172" s="130"/>
      <c r="Q172" s="347"/>
      <c r="R172" s="130"/>
      <c r="S172" s="130"/>
      <c r="T172" s="319"/>
      <c r="U172" s="189">
        <f>U89</f>
        <v>5.6579589959631207</v>
      </c>
      <c r="V172" s="249">
        <f>V89</f>
        <v>5.6579589959631207</v>
      </c>
      <c r="W172" s="190">
        <f>W89</f>
        <v>6.0074953183502364</v>
      </c>
      <c r="X172" s="49"/>
      <c r="Y172" s="130"/>
      <c r="Z172" s="131"/>
      <c r="AA172" s="53"/>
    </row>
    <row r="173" spans="1:27" s="48" customFormat="1">
      <c r="A173" s="36" t="s">
        <v>199</v>
      </c>
      <c r="B173" s="92" t="s">
        <v>30</v>
      </c>
      <c r="C173" s="49"/>
      <c r="D173" s="130"/>
      <c r="E173" s="319"/>
      <c r="F173" s="49"/>
      <c r="G173" s="130"/>
      <c r="H173" s="319"/>
      <c r="I173" s="49">
        <f>I172+U172</f>
        <v>-81.311141134117435</v>
      </c>
      <c r="J173" s="130">
        <f>J172+V172</f>
        <v>-81.311141134117435</v>
      </c>
      <c r="K173" s="319">
        <f>K172+W172</f>
        <v>-75.561604811730319</v>
      </c>
      <c r="L173" s="49"/>
      <c r="M173" s="130"/>
      <c r="N173" s="319"/>
      <c r="O173" s="130"/>
      <c r="P173" s="130"/>
      <c r="Q173" s="347"/>
      <c r="R173" s="130"/>
      <c r="S173" s="130"/>
      <c r="T173" s="319"/>
      <c r="U173" s="214"/>
      <c r="V173" s="251"/>
      <c r="W173" s="215"/>
      <c r="X173" s="49"/>
      <c r="Y173" s="130"/>
      <c r="Z173" s="131"/>
      <c r="AA173" s="53"/>
    </row>
    <row r="174" spans="1:27" s="48" customFormat="1">
      <c r="A174" s="71"/>
      <c r="B174" s="26"/>
      <c r="C174" s="47"/>
      <c r="D174" s="24"/>
      <c r="E174" s="154"/>
      <c r="F174" s="47"/>
      <c r="G174" s="24"/>
      <c r="H174" s="154"/>
      <c r="I174" s="47"/>
      <c r="J174" s="24"/>
      <c r="K174" s="154"/>
      <c r="L174" s="47"/>
      <c r="M174" s="24"/>
      <c r="N174" s="154"/>
      <c r="O174" s="24"/>
      <c r="P174" s="24"/>
      <c r="Q174" s="240"/>
      <c r="R174" s="24"/>
      <c r="S174" s="24"/>
      <c r="T174" s="154"/>
      <c r="U174" s="216"/>
      <c r="V174" s="252"/>
      <c r="W174" s="217"/>
      <c r="X174" s="44"/>
      <c r="Y174" s="237"/>
      <c r="Z174" s="167"/>
      <c r="AA174" s="57"/>
    </row>
    <row r="175" spans="1:27" s="48" customFormat="1">
      <c r="A175" s="36" t="s">
        <v>221</v>
      </c>
      <c r="B175" s="37" t="s">
        <v>2</v>
      </c>
      <c r="C175" s="49"/>
      <c r="D175" s="130"/>
      <c r="E175" s="319"/>
      <c r="F175" s="91">
        <f>F176-U176</f>
        <v>-106.02705912604367</v>
      </c>
      <c r="G175" s="238">
        <f>G176-V176</f>
        <v>-106.02705912604367</v>
      </c>
      <c r="H175" s="318">
        <f>H176-W176</f>
        <v>-100.57659544843079</v>
      </c>
      <c r="I175" s="49"/>
      <c r="J175" s="130"/>
      <c r="K175" s="319"/>
      <c r="L175" s="224">
        <f t="shared" ref="L175:N175" si="18">IF(F175&lt;-156,0,IF(F175&lt;-31,157+CEILING(F175,-1),126))</f>
        <v>50</v>
      </c>
      <c r="M175" s="271">
        <f t="shared" si="18"/>
        <v>50</v>
      </c>
      <c r="N175" s="344">
        <f t="shared" si="18"/>
        <v>56</v>
      </c>
      <c r="O175" s="130"/>
      <c r="P175" s="130"/>
      <c r="Q175" s="347"/>
      <c r="R175" s="130"/>
      <c r="S175" s="130"/>
      <c r="T175" s="319"/>
      <c r="U175" s="214"/>
      <c r="V175" s="251"/>
      <c r="W175" s="215"/>
      <c r="X175" s="130"/>
      <c r="Y175" s="130"/>
      <c r="Z175" s="131"/>
      <c r="AA175" s="134" t="s">
        <v>102</v>
      </c>
    </row>
    <row r="176" spans="1:27" s="48" customFormat="1" ht="13">
      <c r="A176" s="39" t="s">
        <v>222</v>
      </c>
      <c r="B176" s="37" t="s">
        <v>2</v>
      </c>
      <c r="C176" s="49"/>
      <c r="D176" s="130"/>
      <c r="E176" s="319"/>
      <c r="F176" s="49">
        <f>F134</f>
        <v>-77.369100130080554</v>
      </c>
      <c r="G176" s="130">
        <f>G134</f>
        <v>-77.369100130080554</v>
      </c>
      <c r="H176" s="319">
        <f>H134</f>
        <v>-71.569100130080557</v>
      </c>
      <c r="I176" s="49"/>
      <c r="J176" s="130"/>
      <c r="K176" s="319"/>
      <c r="L176" s="189"/>
      <c r="M176" s="249"/>
      <c r="N176" s="345"/>
      <c r="O176" s="130"/>
      <c r="P176" s="130"/>
      <c r="Q176" s="347"/>
      <c r="R176" s="130"/>
      <c r="S176" s="130"/>
      <c r="T176" s="319"/>
      <c r="U176" s="189">
        <f>U93</f>
        <v>28.657958995963121</v>
      </c>
      <c r="V176" s="249">
        <f>V93</f>
        <v>28.657958995963121</v>
      </c>
      <c r="W176" s="190">
        <f>W93</f>
        <v>29.007495318350237</v>
      </c>
      <c r="X176" s="130"/>
      <c r="Y176" s="130"/>
      <c r="Z176" s="131"/>
      <c r="AA176" s="134"/>
    </row>
    <row r="177" spans="1:27" s="48" customFormat="1">
      <c r="A177" s="36" t="s">
        <v>223</v>
      </c>
      <c r="B177" s="37" t="s">
        <v>2</v>
      </c>
      <c r="C177" s="49"/>
      <c r="D177" s="130"/>
      <c r="E177" s="319"/>
      <c r="F177" s="91">
        <f>F176+U176</f>
        <v>-48.711141134117433</v>
      </c>
      <c r="G177" s="238">
        <f>G176+V176</f>
        <v>-48.711141134117433</v>
      </c>
      <c r="H177" s="318">
        <f>H176+W176</f>
        <v>-42.561604811730319</v>
      </c>
      <c r="I177" s="49"/>
      <c r="J177" s="130"/>
      <c r="K177" s="319"/>
      <c r="L177" s="224">
        <f>IF(F177&lt;-156,0,IF(F177&lt;-31,157+CEILING(F177,-1),126))</f>
        <v>108</v>
      </c>
      <c r="M177" s="271">
        <f>IF(G177&lt;-156,0,IF(G177&lt;-31,157+CEILING(G177,-1),126))</f>
        <v>108</v>
      </c>
      <c r="N177" s="344">
        <f>IF(H177&lt;-156,0,IF(H177&lt;-31,157+CEILING(H177,-1),126))</f>
        <v>114</v>
      </c>
      <c r="O177" s="130"/>
      <c r="P177" s="130"/>
      <c r="Q177" s="347"/>
      <c r="R177" s="130"/>
      <c r="S177" s="130"/>
      <c r="T177" s="319"/>
      <c r="U177" s="214"/>
      <c r="V177" s="251"/>
      <c r="W177" s="215"/>
      <c r="X177" s="130"/>
      <c r="Y177" s="130"/>
      <c r="Z177" s="131"/>
      <c r="AA177" s="134" t="s">
        <v>102</v>
      </c>
    </row>
    <row r="178" spans="1:27" s="48" customFormat="1">
      <c r="A178" s="71"/>
      <c r="B178" s="26"/>
      <c r="C178" s="47"/>
      <c r="D178" s="24"/>
      <c r="E178" s="154"/>
      <c r="F178" s="47"/>
      <c r="G178" s="24"/>
      <c r="H178" s="154"/>
      <c r="I178" s="47"/>
      <c r="J178" s="24"/>
      <c r="K178" s="154"/>
      <c r="L178" s="47"/>
      <c r="M178" s="24"/>
      <c r="N178" s="154"/>
      <c r="O178" s="24"/>
      <c r="P178" s="24"/>
      <c r="Q178" s="240"/>
      <c r="R178" s="24"/>
      <c r="S178" s="24"/>
      <c r="T178" s="154"/>
      <c r="U178" s="216"/>
      <c r="V178" s="252"/>
      <c r="W178" s="217"/>
      <c r="X178" s="24"/>
      <c r="Y178" s="24"/>
      <c r="Z178" s="132"/>
      <c r="AA178" s="134"/>
    </row>
    <row r="179" spans="1:27" s="48" customFormat="1">
      <c r="A179" s="36" t="s">
        <v>200</v>
      </c>
      <c r="B179" s="37" t="s">
        <v>2</v>
      </c>
      <c r="C179" s="49"/>
      <c r="D179" s="130"/>
      <c r="E179" s="319"/>
      <c r="F179" s="49"/>
      <c r="G179" s="130"/>
      <c r="H179" s="319"/>
      <c r="I179" s="95">
        <f>I180-U180</f>
        <v>-110.62705912604366</v>
      </c>
      <c r="J179" s="242">
        <f>J180-V180</f>
        <v>-110.62705912604366</v>
      </c>
      <c r="K179" s="320">
        <f>K180-W180</f>
        <v>-105.57659544843079</v>
      </c>
      <c r="L179" s="224">
        <f t="shared" ref="L179:N179" si="19">IF(I179&lt;-156,0,IF(I179&lt;-31,157+CEILING(I179,-1),126))</f>
        <v>46</v>
      </c>
      <c r="M179" s="271">
        <f t="shared" si="19"/>
        <v>46</v>
      </c>
      <c r="N179" s="344">
        <f t="shared" si="19"/>
        <v>51</v>
      </c>
      <c r="O179" s="130"/>
      <c r="P179" s="130"/>
      <c r="Q179" s="347"/>
      <c r="R179" s="130"/>
      <c r="S179" s="130"/>
      <c r="T179" s="319"/>
      <c r="U179" s="214"/>
      <c r="V179" s="251"/>
      <c r="W179" s="215"/>
      <c r="X179" s="130"/>
      <c r="Y179" s="130"/>
      <c r="Z179" s="131"/>
      <c r="AA179" s="134" t="s">
        <v>102</v>
      </c>
    </row>
    <row r="180" spans="1:27" s="48" customFormat="1" ht="13">
      <c r="A180" s="39" t="s">
        <v>201</v>
      </c>
      <c r="B180" s="37" t="s">
        <v>2</v>
      </c>
      <c r="C180" s="49"/>
      <c r="D180" s="130"/>
      <c r="E180" s="319"/>
      <c r="F180" s="49"/>
      <c r="G180" s="130"/>
      <c r="H180" s="319"/>
      <c r="I180" s="96">
        <f>I134</f>
        <v>-81.969100130080548</v>
      </c>
      <c r="J180" s="243">
        <f>J134</f>
        <v>-81.969100130080548</v>
      </c>
      <c r="K180" s="321">
        <f>K134</f>
        <v>-76.569100130080557</v>
      </c>
      <c r="L180" s="224"/>
      <c r="M180" s="271"/>
      <c r="N180" s="344"/>
      <c r="O180" s="130"/>
      <c r="P180" s="130"/>
      <c r="Q180" s="347"/>
      <c r="R180" s="130"/>
      <c r="S180" s="130"/>
      <c r="T180" s="319"/>
      <c r="U180" s="189">
        <f>U97</f>
        <v>28.657958995963121</v>
      </c>
      <c r="V180" s="249">
        <f>V97</f>
        <v>28.657958995963121</v>
      </c>
      <c r="W180" s="190">
        <f>W97</f>
        <v>29.007495318350237</v>
      </c>
      <c r="X180" s="130"/>
      <c r="Y180" s="130"/>
      <c r="Z180" s="131"/>
      <c r="AA180" s="134"/>
    </row>
    <row r="181" spans="1:27" s="48" customFormat="1">
      <c r="A181" s="36" t="s">
        <v>202</v>
      </c>
      <c r="B181" s="37" t="s">
        <v>2</v>
      </c>
      <c r="C181" s="49"/>
      <c r="D181" s="130"/>
      <c r="E181" s="319"/>
      <c r="F181" s="49"/>
      <c r="G181" s="130"/>
      <c r="H181" s="319"/>
      <c r="I181" s="91">
        <f>I180+U180</f>
        <v>-53.311141134117427</v>
      </c>
      <c r="J181" s="238">
        <f>J180+V180</f>
        <v>-53.311141134117427</v>
      </c>
      <c r="K181" s="318">
        <f>K180+W180</f>
        <v>-47.561604811730319</v>
      </c>
      <c r="L181" s="224">
        <f>IF(I181&lt;-156,0,IF(I181&lt;-31,157+CEILING(I181,-1),126))</f>
        <v>103</v>
      </c>
      <c r="M181" s="271">
        <f>IF(J181&lt;-156,0,IF(J181&lt;-31,157+CEILING(J181,-1),126))</f>
        <v>103</v>
      </c>
      <c r="N181" s="344">
        <f>IF(K181&lt;-156,0,IF(K181&lt;-31,157+CEILING(K181,-1),126))</f>
        <v>109</v>
      </c>
      <c r="O181" s="130"/>
      <c r="P181" s="130"/>
      <c r="Q181" s="347"/>
      <c r="R181" s="130"/>
      <c r="S181" s="130"/>
      <c r="T181" s="319"/>
      <c r="U181" s="214"/>
      <c r="V181" s="251"/>
      <c r="W181" s="215"/>
      <c r="X181" s="130"/>
      <c r="Y181" s="130"/>
      <c r="Z181" s="131"/>
      <c r="AA181" s="134" t="s">
        <v>102</v>
      </c>
    </row>
    <row r="182" spans="1:27" s="48" customFormat="1">
      <c r="A182" s="71"/>
      <c r="B182" s="93"/>
      <c r="C182" s="47"/>
      <c r="D182" s="24"/>
      <c r="E182" s="154"/>
      <c r="F182" s="47"/>
      <c r="G182" s="24"/>
      <c r="H182" s="154"/>
      <c r="I182" s="47"/>
      <c r="J182" s="24"/>
      <c r="K182" s="154"/>
      <c r="L182" s="44"/>
      <c r="M182" s="237"/>
      <c r="N182" s="331"/>
      <c r="O182" s="24"/>
      <c r="P182" s="24"/>
      <c r="Q182" s="240"/>
      <c r="R182" s="24"/>
      <c r="S182" s="24"/>
      <c r="T182" s="154"/>
      <c r="U182" s="216"/>
      <c r="V182" s="252"/>
      <c r="W182" s="217"/>
      <c r="X182" s="24"/>
      <c r="Y182" s="24"/>
      <c r="Z182" s="132"/>
      <c r="AA182" s="57"/>
    </row>
    <row r="183" spans="1:27" s="48" customFormat="1" ht="13">
      <c r="A183" s="36" t="s">
        <v>224</v>
      </c>
      <c r="B183" s="37" t="s">
        <v>2</v>
      </c>
      <c r="C183" s="49"/>
      <c r="D183" s="130"/>
      <c r="E183" s="319"/>
      <c r="F183" s="49"/>
      <c r="G183" s="130"/>
      <c r="H183" s="319"/>
      <c r="I183" s="95">
        <f>I184-U184</f>
        <v>-11.024264068711922</v>
      </c>
      <c r="J183" s="242">
        <f>J184-V184</f>
        <v>-11.024264068711922</v>
      </c>
      <c r="K183" s="320">
        <f>K184-W184</f>
        <v>-11.424264068711928</v>
      </c>
      <c r="L183" s="224">
        <f t="shared" ref="L183:N183" si="20">IF(I183&lt;0,CEILING(I183,-1),CEILING(I183,1))</f>
        <v>-12</v>
      </c>
      <c r="M183" s="271">
        <f t="shared" si="20"/>
        <v>-12</v>
      </c>
      <c r="N183" s="344">
        <f t="shared" si="20"/>
        <v>-12</v>
      </c>
      <c r="O183" s="130"/>
      <c r="P183" s="130"/>
      <c r="Q183" s="347"/>
      <c r="R183" s="130"/>
      <c r="S183" s="130"/>
      <c r="T183" s="319"/>
      <c r="U183" s="189"/>
      <c r="V183" s="249"/>
      <c r="W183" s="190"/>
      <c r="X183" s="130"/>
      <c r="Y183" s="130"/>
      <c r="Z183" s="131"/>
      <c r="AA183" s="134" t="s">
        <v>102</v>
      </c>
    </row>
    <row r="184" spans="1:27" s="48" customFormat="1" ht="13">
      <c r="A184" s="39" t="s">
        <v>225</v>
      </c>
      <c r="B184" s="37" t="s">
        <v>2</v>
      </c>
      <c r="C184" s="49"/>
      <c r="D184" s="130"/>
      <c r="E184" s="319"/>
      <c r="F184" s="49"/>
      <c r="G184" s="130"/>
      <c r="H184" s="319"/>
      <c r="I184" s="96">
        <f>I136</f>
        <v>-4.5999999999999943</v>
      </c>
      <c r="J184" s="243">
        <f>J136</f>
        <v>-4.5999999999999943</v>
      </c>
      <c r="K184" s="321">
        <f>K136</f>
        <v>-5</v>
      </c>
      <c r="L184" s="189"/>
      <c r="M184" s="249"/>
      <c r="N184" s="345"/>
      <c r="O184" s="130"/>
      <c r="P184" s="130"/>
      <c r="Q184" s="347"/>
      <c r="R184" s="130"/>
      <c r="S184" s="130"/>
      <c r="T184" s="319"/>
      <c r="U184" s="189">
        <f>U101</f>
        <v>6.4242640687119286</v>
      </c>
      <c r="V184" s="249">
        <f>V101</f>
        <v>6.4242640687119286</v>
      </c>
      <c r="W184" s="190">
        <f>W101</f>
        <v>6.4242640687119286</v>
      </c>
      <c r="X184" s="130"/>
      <c r="Y184" s="130"/>
      <c r="Z184" s="131"/>
      <c r="AA184" s="134"/>
    </row>
    <row r="185" spans="1:27" s="48" customFormat="1">
      <c r="A185" s="36" t="s">
        <v>226</v>
      </c>
      <c r="B185" s="37" t="s">
        <v>2</v>
      </c>
      <c r="C185" s="49"/>
      <c r="D185" s="130"/>
      <c r="E185" s="319"/>
      <c r="F185" s="49"/>
      <c r="G185" s="130"/>
      <c r="H185" s="319"/>
      <c r="I185" s="91">
        <f>I184+U184</f>
        <v>1.8242640687119343</v>
      </c>
      <c r="J185" s="238">
        <f>J184+V184</f>
        <v>1.8242640687119343</v>
      </c>
      <c r="K185" s="318">
        <f>K184+W184</f>
        <v>1.4242640687119286</v>
      </c>
      <c r="L185" s="224">
        <f>IF(I185&lt;0,CEILING(I185,-1),CEILING(I185,1))</f>
        <v>2</v>
      </c>
      <c r="M185" s="271">
        <f>IF(J185&lt;0,CEILING(J185,-1),CEILING(J185,1))</f>
        <v>2</v>
      </c>
      <c r="N185" s="344">
        <f>IF(K185&lt;0,CEILING(K185,-1),CEILING(K185,1))</f>
        <v>2</v>
      </c>
      <c r="O185" s="130"/>
      <c r="P185" s="130"/>
      <c r="Q185" s="347"/>
      <c r="R185" s="130"/>
      <c r="S185" s="130"/>
      <c r="T185" s="319"/>
      <c r="U185" s="214"/>
      <c r="V185" s="251"/>
      <c r="W185" s="215"/>
      <c r="X185" s="130"/>
      <c r="Y185" s="130"/>
      <c r="Z185" s="131"/>
      <c r="AA185" s="134" t="s">
        <v>102</v>
      </c>
    </row>
    <row r="186" spans="1:27" s="48" customFormat="1">
      <c r="A186" s="71"/>
      <c r="B186" s="93"/>
      <c r="C186" s="47"/>
      <c r="D186" s="24"/>
      <c r="E186" s="154"/>
      <c r="F186" s="47"/>
      <c r="G186" s="24"/>
      <c r="H186" s="154"/>
      <c r="I186" s="47"/>
      <c r="J186" s="24"/>
      <c r="K186" s="154"/>
      <c r="L186" s="44"/>
      <c r="M186" s="237"/>
      <c r="N186" s="331"/>
      <c r="O186" s="24"/>
      <c r="P186" s="24"/>
      <c r="Q186" s="240"/>
      <c r="R186" s="24"/>
      <c r="S186" s="24"/>
      <c r="T186" s="154"/>
      <c r="U186" s="216"/>
      <c r="V186" s="252"/>
      <c r="W186" s="217"/>
      <c r="X186" s="24"/>
      <c r="Y186" s="24"/>
      <c r="Z186" s="132"/>
      <c r="AA186" s="57"/>
    </row>
    <row r="187" spans="1:27" s="48" customFormat="1">
      <c r="A187" s="36" t="s">
        <v>203</v>
      </c>
      <c r="B187" s="37" t="s">
        <v>2</v>
      </c>
      <c r="C187" s="49"/>
      <c r="D187" s="130"/>
      <c r="E187" s="319"/>
      <c r="F187" s="49"/>
      <c r="G187" s="130"/>
      <c r="H187" s="319"/>
      <c r="I187" s="95">
        <f>I188-U188</f>
        <v>-8</v>
      </c>
      <c r="J187" s="242">
        <f>J188-V188</f>
        <v>-8</v>
      </c>
      <c r="K187" s="320">
        <f>K188-W188</f>
        <v>-8</v>
      </c>
      <c r="L187" s="224">
        <f t="shared" ref="L187:N187" si="21">IF(I187&lt;0,CEILING(I187,-1),CEILING(I187,1))</f>
        <v>-8</v>
      </c>
      <c r="M187" s="271">
        <f t="shared" si="21"/>
        <v>-8</v>
      </c>
      <c r="N187" s="344">
        <f t="shared" si="21"/>
        <v>-8</v>
      </c>
      <c r="O187" s="130"/>
      <c r="P187" s="130"/>
      <c r="Q187" s="347"/>
      <c r="R187" s="130"/>
      <c r="S187" s="130"/>
      <c r="T187" s="319"/>
      <c r="U187" s="214"/>
      <c r="V187" s="251"/>
      <c r="W187" s="215"/>
      <c r="X187" s="130"/>
      <c r="Y187" s="130"/>
      <c r="Z187" s="131"/>
      <c r="AA187" s="134" t="s">
        <v>102</v>
      </c>
    </row>
    <row r="188" spans="1:27" s="48" customFormat="1" ht="13">
      <c r="A188" s="39" t="s">
        <v>204</v>
      </c>
      <c r="B188" s="37" t="s">
        <v>2</v>
      </c>
      <c r="C188" s="49"/>
      <c r="D188" s="130"/>
      <c r="E188" s="319"/>
      <c r="F188" s="49"/>
      <c r="G188" s="130"/>
      <c r="H188" s="319"/>
      <c r="I188" s="96">
        <v>0</v>
      </c>
      <c r="J188" s="243">
        <v>0</v>
      </c>
      <c r="K188" s="321">
        <v>0</v>
      </c>
      <c r="L188" s="189"/>
      <c r="M188" s="249"/>
      <c r="N188" s="345"/>
      <c r="O188" s="130"/>
      <c r="P188" s="130"/>
      <c r="Q188" s="347"/>
      <c r="R188" s="130"/>
      <c r="S188" s="130"/>
      <c r="T188" s="319"/>
      <c r="U188" s="189">
        <f>ROUND(U105,1)</f>
        <v>8</v>
      </c>
      <c r="V188" s="249">
        <f>ROUND(V105,1)</f>
        <v>8</v>
      </c>
      <c r="W188" s="190">
        <f>ROUND(W105,1)</f>
        <v>8</v>
      </c>
      <c r="X188" s="130"/>
      <c r="Y188" s="130"/>
      <c r="Z188" s="131"/>
      <c r="AA188" s="134"/>
    </row>
    <row r="189" spans="1:27" s="48" customFormat="1">
      <c r="A189" s="36" t="s">
        <v>205</v>
      </c>
      <c r="B189" s="37" t="s">
        <v>2</v>
      </c>
      <c r="C189" s="49"/>
      <c r="D189" s="130"/>
      <c r="E189" s="319"/>
      <c r="F189" s="49"/>
      <c r="G189" s="130"/>
      <c r="H189" s="319"/>
      <c r="I189" s="91">
        <f>I188+U188</f>
        <v>8</v>
      </c>
      <c r="J189" s="238">
        <f>J188+V188</f>
        <v>8</v>
      </c>
      <c r="K189" s="318">
        <f>K188+W188</f>
        <v>8</v>
      </c>
      <c r="L189" s="224">
        <f>IF(I189&lt;0,CEILING(I189,-1),CEILING(I189,1))</f>
        <v>8</v>
      </c>
      <c r="M189" s="271">
        <f>IF(J189&lt;0,CEILING(J189,-1),CEILING(J189,1))</f>
        <v>8</v>
      </c>
      <c r="N189" s="344">
        <f>IF(K189&lt;0,CEILING(K189,-1),CEILING(K189,1))</f>
        <v>8</v>
      </c>
      <c r="O189" s="130"/>
      <c r="P189" s="130"/>
      <c r="Q189" s="347"/>
      <c r="R189" s="130"/>
      <c r="S189" s="130"/>
      <c r="T189" s="319"/>
      <c r="U189" s="214"/>
      <c r="V189" s="251"/>
      <c r="W189" s="215"/>
      <c r="X189" s="130"/>
      <c r="Y189" s="130"/>
      <c r="Z189" s="131"/>
      <c r="AA189" s="134" t="s">
        <v>102</v>
      </c>
    </row>
    <row r="190" spans="1:27">
      <c r="A190" s="44"/>
      <c r="B190" s="26"/>
      <c r="C190" s="44"/>
      <c r="D190" s="237"/>
      <c r="E190" s="331"/>
      <c r="F190" s="44"/>
      <c r="G190" s="24"/>
      <c r="H190" s="154"/>
      <c r="I190" s="47"/>
      <c r="J190" s="24"/>
      <c r="K190" s="154"/>
      <c r="L190" s="47"/>
      <c r="M190" s="24"/>
      <c r="N190" s="154"/>
      <c r="O190" s="24"/>
      <c r="P190" s="24"/>
      <c r="Q190" s="240"/>
      <c r="R190" s="24"/>
      <c r="S190" s="24"/>
      <c r="T190" s="154"/>
      <c r="U190" s="19"/>
      <c r="V190" s="8"/>
      <c r="W190" s="59"/>
      <c r="X190" s="19"/>
      <c r="Y190" s="8"/>
      <c r="Z190" s="59"/>
      <c r="AA190" s="53"/>
    </row>
    <row r="191" spans="1:27" ht="13.5" thickBot="1">
      <c r="A191" s="51" t="s">
        <v>11</v>
      </c>
      <c r="B191" s="52"/>
      <c r="C191" s="112"/>
      <c r="D191" s="239"/>
      <c r="E191" s="332"/>
      <c r="F191" s="112"/>
      <c r="G191" s="86"/>
      <c r="H191" s="305"/>
      <c r="I191" s="61"/>
      <c r="J191" s="86"/>
      <c r="K191" s="305"/>
      <c r="L191" s="61"/>
      <c r="M191" s="86"/>
      <c r="N191" s="305"/>
      <c r="O191" s="86"/>
      <c r="P191" s="86"/>
      <c r="Q191" s="335"/>
      <c r="R191" s="86"/>
      <c r="S191" s="86"/>
      <c r="T191" s="305"/>
      <c r="U191" s="168"/>
      <c r="V191" s="253"/>
      <c r="W191" s="169"/>
      <c r="X191" s="168"/>
      <c r="Y191" s="253"/>
      <c r="Z191" s="169"/>
      <c r="AA191" s="62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39:Z139"/>
    <mergeCell ref="C46:K46"/>
    <mergeCell ref="C47:E47"/>
    <mergeCell ref="F47:H47"/>
    <mergeCell ref="C61:E61"/>
    <mergeCell ref="C139:K139"/>
    <mergeCell ref="U139:W139"/>
    <mergeCell ref="L139:T139"/>
    <mergeCell ref="C60:J60"/>
    <mergeCell ref="F61:H61"/>
    <mergeCell ref="U60:W60"/>
    <mergeCell ref="C114:K114"/>
    <mergeCell ref="C115:E115"/>
    <mergeCell ref="F115:H115"/>
    <mergeCell ref="I115:K115"/>
    <mergeCell ref="L28:T28"/>
    <mergeCell ref="I47:K47"/>
    <mergeCell ref="L46:T46"/>
    <mergeCell ref="L60:T60"/>
    <mergeCell ref="C140:E140"/>
    <mergeCell ref="F140:H140"/>
    <mergeCell ref="I140:K140"/>
    <mergeCell ref="I61:K61"/>
  </mergeCells>
  <phoneticPr fontId="30" type="noConversion"/>
  <conditionalFormatting sqref="AA191">
    <cfRule type="cellIs" dxfId="52" priority="33" stopIfTrue="1" operator="equal">
      <formula>"Yes"</formula>
    </cfRule>
    <cfRule type="cellIs" dxfId="51" priority="34" stopIfTrue="1" operator="notEqual">
      <formula>"Yes"</formula>
    </cfRule>
  </conditionalFormatting>
  <conditionalFormatting sqref="F143:G143">
    <cfRule type="cellIs" dxfId="50" priority="32" stopIfTrue="1" operator="lessThan">
      <formula>X143</formula>
    </cfRule>
  </conditionalFormatting>
  <conditionalFormatting sqref="F150">
    <cfRule type="cellIs" dxfId="49" priority="31" stopIfTrue="1" operator="lessThan">
      <formula>X150</formula>
    </cfRule>
  </conditionalFormatting>
  <conditionalFormatting sqref="C159:D159">
    <cfRule type="cellIs" dxfId="48" priority="29" stopIfTrue="1" operator="greaterThan">
      <formula>X159</formula>
    </cfRule>
  </conditionalFormatting>
  <conditionalFormatting sqref="J161">
    <cfRule type="cellIs" dxfId="47" priority="24" stopIfTrue="1" operator="lessThan">
      <formula>Y161</formula>
    </cfRule>
  </conditionalFormatting>
  <conditionalFormatting sqref="I161">
    <cfRule type="cellIs" dxfId="46" priority="22" stopIfTrue="1" operator="lessThan">
      <formula>X161</formula>
    </cfRule>
  </conditionalFormatting>
  <conditionalFormatting sqref="I168">
    <cfRule type="cellIs" dxfId="45" priority="21" stopIfTrue="1" operator="lessThan">
      <formula>X168</formula>
    </cfRule>
  </conditionalFormatting>
  <conditionalFormatting sqref="H143">
    <cfRule type="cellIs" dxfId="44" priority="20" stopIfTrue="1" operator="lessThan">
      <formula>Z143</formula>
    </cfRule>
  </conditionalFormatting>
  <conditionalFormatting sqref="H150">
    <cfRule type="cellIs" dxfId="43" priority="19" stopIfTrue="1" operator="lessThan">
      <formula>Z150</formula>
    </cfRule>
  </conditionalFormatting>
  <conditionalFormatting sqref="E159">
    <cfRule type="cellIs" dxfId="42" priority="17" stopIfTrue="1" operator="greaterThan">
      <formula>Z159</formula>
    </cfRule>
  </conditionalFormatting>
  <conditionalFormatting sqref="K161">
    <cfRule type="cellIs" dxfId="41" priority="16" stopIfTrue="1" operator="lessThan">
      <formula>Z161</formula>
    </cfRule>
  </conditionalFormatting>
  <conditionalFormatting sqref="K168">
    <cfRule type="cellIs" dxfId="40" priority="15" stopIfTrue="1" operator="lessThan">
      <formula>Z168</formula>
    </cfRule>
  </conditionalFormatting>
  <conditionalFormatting sqref="F146">
    <cfRule type="cellIs" dxfId="39" priority="14" stopIfTrue="1" operator="lessThan">
      <formula>X146</formula>
    </cfRule>
  </conditionalFormatting>
  <conditionalFormatting sqref="G146">
    <cfRule type="cellIs" dxfId="38" priority="13" stopIfTrue="1" operator="lessThan">
      <formula>Y146</formula>
    </cfRule>
  </conditionalFormatting>
  <conditionalFormatting sqref="H146">
    <cfRule type="cellIs" dxfId="37" priority="12" stopIfTrue="1" operator="lessThan">
      <formula>Z146</formula>
    </cfRule>
  </conditionalFormatting>
  <conditionalFormatting sqref="F153">
    <cfRule type="cellIs" dxfId="36" priority="11" stopIfTrue="1" operator="lessThan">
      <formula>X153</formula>
    </cfRule>
  </conditionalFormatting>
  <conditionalFormatting sqref="G153">
    <cfRule type="cellIs" dxfId="35" priority="10" stopIfTrue="1" operator="lessThan">
      <formula>Y153</formula>
    </cfRule>
  </conditionalFormatting>
  <conditionalFormatting sqref="H153">
    <cfRule type="cellIs" dxfId="34" priority="9" stopIfTrue="1" operator="lessThan">
      <formula>Z153</formula>
    </cfRule>
  </conditionalFormatting>
  <conditionalFormatting sqref="I164">
    <cfRule type="cellIs" dxfId="33" priority="8" stopIfTrue="1" operator="lessThan">
      <formula>X164</formula>
    </cfRule>
  </conditionalFormatting>
  <conditionalFormatting sqref="J164">
    <cfRule type="cellIs" dxfId="32" priority="7" stopIfTrue="1" operator="lessThan">
      <formula>Y164</formula>
    </cfRule>
  </conditionalFormatting>
  <conditionalFormatting sqref="K164">
    <cfRule type="cellIs" dxfId="31" priority="6" stopIfTrue="1" operator="lessThan">
      <formula>Z164</formula>
    </cfRule>
  </conditionalFormatting>
  <conditionalFormatting sqref="I171">
    <cfRule type="cellIs" dxfId="30" priority="5" stopIfTrue="1" operator="lessThan">
      <formula>X171</formula>
    </cfRule>
  </conditionalFormatting>
  <conditionalFormatting sqref="J171">
    <cfRule type="cellIs" dxfId="29" priority="4" stopIfTrue="1" operator="lessThan">
      <formula>Y171</formula>
    </cfRule>
  </conditionalFormatting>
  <conditionalFormatting sqref="K171">
    <cfRule type="cellIs" dxfId="28" priority="3" stopIfTrue="1" operator="lessThan">
      <formula>Z171</formula>
    </cfRule>
  </conditionalFormatting>
  <conditionalFormatting sqref="G150">
    <cfRule type="cellIs" dxfId="27" priority="2" stopIfTrue="1" operator="lessThan">
      <formula>Y150</formula>
    </cfRule>
  </conditionalFormatting>
  <conditionalFormatting sqref="J168">
    <cfRule type="cellIs" dxfId="26" priority="1" stopIfTrue="1" operator="lessThan">
      <formula>Y168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13"/>
  <sheetViews>
    <sheetView tabSelected="1" topLeftCell="A61" zoomScale="80" zoomScaleNormal="80" workbookViewId="0">
      <selection activeCell="H160" sqref="H160"/>
    </sheetView>
  </sheetViews>
  <sheetFormatPr defaultColWidth="10.7265625" defaultRowHeight="12.5"/>
  <cols>
    <col min="1" max="1" width="53.54296875" style="7" customWidth="1"/>
    <col min="2" max="2" width="11.54296875" style="7" customWidth="1"/>
    <col min="3" max="4" width="8.54296875" style="7" customWidth="1"/>
    <col min="5" max="5" width="8.54296875" style="297" customWidth="1"/>
    <col min="6" max="7" width="8.54296875" style="7" customWidth="1"/>
    <col min="8" max="8" width="8.54296875" style="297" customWidth="1"/>
    <col min="9" max="10" width="8.54296875" style="7" customWidth="1"/>
    <col min="11" max="11" width="8.54296875" style="297" customWidth="1"/>
    <col min="12" max="13" width="8.54296875" style="7" customWidth="1"/>
    <col min="14" max="14" width="8.54296875" style="297" customWidth="1"/>
    <col min="15" max="16" width="8.54296875" style="7" customWidth="1"/>
    <col min="17" max="17" width="8.54296875" style="297" customWidth="1"/>
    <col min="18" max="19" width="8.54296875" style="7" customWidth="1"/>
    <col min="20" max="20" width="8.54296875" style="297" customWidth="1"/>
    <col min="21" max="22" width="8.54296875" style="7" customWidth="1"/>
    <col min="23" max="23" width="8.54296875" style="297" customWidth="1"/>
    <col min="24" max="26" width="8.54296875" style="7" customWidth="1"/>
    <col min="27" max="27" width="45.54296875" style="7" customWidth="1"/>
    <col min="28" max="16384" width="10.7265625" style="7"/>
  </cols>
  <sheetData>
    <row r="1" spans="1:27" ht="13" thickBot="1">
      <c r="U1" s="8"/>
      <c r="V1" s="8"/>
      <c r="W1" s="308"/>
      <c r="X1" s="8"/>
      <c r="Y1" s="8"/>
      <c r="Z1" s="8"/>
      <c r="AA1" s="8"/>
    </row>
    <row r="2" spans="1:27" ht="13.5" thickBot="1">
      <c r="A2" s="9" t="s">
        <v>9</v>
      </c>
      <c r="B2" s="10"/>
      <c r="C2" s="398" t="s">
        <v>35</v>
      </c>
      <c r="D2" s="386"/>
      <c r="E2" s="386"/>
      <c r="F2" s="386"/>
      <c r="G2" s="386"/>
      <c r="H2" s="386"/>
      <c r="I2" s="386"/>
      <c r="J2" s="386"/>
      <c r="K2" s="387"/>
      <c r="L2" s="385" t="s">
        <v>38</v>
      </c>
      <c r="M2" s="386"/>
      <c r="N2" s="386"/>
      <c r="O2" s="386"/>
      <c r="P2" s="386"/>
      <c r="Q2" s="386"/>
      <c r="R2" s="386"/>
      <c r="S2" s="386"/>
      <c r="T2" s="386"/>
      <c r="U2" s="101"/>
      <c r="V2" s="89"/>
      <c r="W2" s="340"/>
      <c r="X2" s="89"/>
      <c r="Y2" s="89"/>
      <c r="Z2" s="106"/>
      <c r="AA2" s="13" t="s">
        <v>0</v>
      </c>
    </row>
    <row r="3" spans="1:27" ht="13">
      <c r="A3" s="30"/>
      <c r="B3" s="59"/>
      <c r="C3" s="392" t="s">
        <v>36</v>
      </c>
      <c r="D3" s="393"/>
      <c r="E3" s="390"/>
      <c r="F3" s="392" t="s">
        <v>173</v>
      </c>
      <c r="G3" s="394"/>
      <c r="H3" s="390"/>
      <c r="I3" s="388" t="s">
        <v>174</v>
      </c>
      <c r="J3" s="389"/>
      <c r="K3" s="390"/>
      <c r="L3" s="101"/>
      <c r="M3" s="89"/>
      <c r="N3" s="346"/>
      <c r="O3" s="101"/>
      <c r="P3" s="89"/>
      <c r="Q3" s="346"/>
      <c r="R3" s="101"/>
      <c r="S3" s="89"/>
      <c r="T3" s="346"/>
      <c r="U3" s="16"/>
      <c r="V3" s="17"/>
      <c r="W3" s="334"/>
      <c r="X3" s="17"/>
      <c r="Y3" s="17"/>
      <c r="Z3" s="118"/>
      <c r="AA3" s="105"/>
    </row>
    <row r="4" spans="1:27" ht="13">
      <c r="A4" s="30"/>
      <c r="B4" s="15" t="s">
        <v>1</v>
      </c>
      <c r="C4" s="135" t="s">
        <v>65</v>
      </c>
      <c r="D4" s="193" t="s">
        <v>66</v>
      </c>
      <c r="E4" s="298" t="s">
        <v>105</v>
      </c>
      <c r="F4" s="135" t="s">
        <v>65</v>
      </c>
      <c r="G4" s="193" t="s">
        <v>66</v>
      </c>
      <c r="H4" s="298" t="s">
        <v>105</v>
      </c>
      <c r="I4" s="135" t="s">
        <v>65</v>
      </c>
      <c r="J4" s="193" t="s">
        <v>66</v>
      </c>
      <c r="K4" s="298" t="s">
        <v>105</v>
      </c>
      <c r="L4" s="16"/>
      <c r="M4" s="17"/>
      <c r="N4" s="343"/>
      <c r="O4" s="135" t="s">
        <v>65</v>
      </c>
      <c r="P4" s="193" t="s">
        <v>66</v>
      </c>
      <c r="Q4" s="298" t="s">
        <v>105</v>
      </c>
      <c r="R4" s="135" t="s">
        <v>65</v>
      </c>
      <c r="S4" s="193" t="s">
        <v>66</v>
      </c>
      <c r="T4" s="298" t="s">
        <v>105</v>
      </c>
      <c r="U4" s="16"/>
      <c r="V4" s="17"/>
      <c r="W4" s="334"/>
      <c r="X4" s="17"/>
      <c r="Y4" s="17"/>
      <c r="Z4" s="118"/>
      <c r="AA4" s="105"/>
    </row>
    <row r="5" spans="1:27" ht="13">
      <c r="A5" s="14" t="s">
        <v>132</v>
      </c>
      <c r="B5" s="99" t="s">
        <v>27</v>
      </c>
      <c r="C5" s="291">
        <v>120</v>
      </c>
      <c r="D5" s="197">
        <f t="shared" ref="D5:E10" si="0">$C5</f>
        <v>120</v>
      </c>
      <c r="E5" s="322">
        <f t="shared" si="0"/>
        <v>120</v>
      </c>
      <c r="F5" s="19"/>
      <c r="G5" s="8"/>
      <c r="H5" s="299"/>
      <c r="I5" s="19"/>
      <c r="J5" s="8"/>
      <c r="K5" s="299"/>
      <c r="L5" s="47"/>
      <c r="M5" s="24"/>
      <c r="N5" s="154"/>
      <c r="O5" s="47"/>
      <c r="P5" s="24"/>
      <c r="Q5" s="154"/>
      <c r="R5" s="47"/>
      <c r="S5" s="24"/>
      <c r="T5" s="154"/>
      <c r="U5" s="159"/>
      <c r="V5" s="76"/>
      <c r="W5" s="336"/>
      <c r="X5" s="76"/>
      <c r="Y5" s="17"/>
      <c r="Z5" s="118"/>
      <c r="AA5" s="22" t="s">
        <v>138</v>
      </c>
    </row>
    <row r="6" spans="1:27" ht="13">
      <c r="A6" s="44" t="s">
        <v>124</v>
      </c>
      <c r="B6" s="117"/>
      <c r="C6" s="291">
        <v>240</v>
      </c>
      <c r="D6" s="292">
        <f>$C6</f>
        <v>240</v>
      </c>
      <c r="E6" s="324">
        <f>$C6</f>
        <v>240</v>
      </c>
      <c r="F6" s="19"/>
      <c r="G6" s="8"/>
      <c r="H6" s="299"/>
      <c r="I6" s="19"/>
      <c r="J6" s="8"/>
      <c r="K6" s="299"/>
      <c r="L6" s="47"/>
      <c r="M6" s="24"/>
      <c r="N6" s="154"/>
      <c r="O6" s="47"/>
      <c r="P6" s="24"/>
      <c r="Q6" s="154"/>
      <c r="R6" s="47"/>
      <c r="S6" s="24"/>
      <c r="T6" s="154"/>
      <c r="U6" s="159"/>
      <c r="V6" s="76"/>
      <c r="W6" s="336"/>
      <c r="X6" s="76"/>
      <c r="Y6" s="17"/>
      <c r="Z6" s="118"/>
      <c r="AA6" s="22" t="s">
        <v>126</v>
      </c>
    </row>
    <row r="7" spans="1:27" ht="13">
      <c r="A7" s="14" t="s">
        <v>172</v>
      </c>
      <c r="B7" s="117"/>
      <c r="C7" s="291">
        <v>144</v>
      </c>
      <c r="D7" s="292">
        <v>144</v>
      </c>
      <c r="E7" s="324">
        <v>144</v>
      </c>
      <c r="F7" s="19"/>
      <c r="G7" s="8"/>
      <c r="H7" s="299"/>
      <c r="I7" s="19"/>
      <c r="J7" s="8"/>
      <c r="K7" s="299"/>
      <c r="L7" s="47"/>
      <c r="M7" s="24"/>
      <c r="N7" s="154"/>
      <c r="O7" s="47"/>
      <c r="P7" s="24"/>
      <c r="Q7" s="154"/>
      <c r="R7" s="47"/>
      <c r="S7" s="24"/>
      <c r="T7" s="154"/>
      <c r="U7" s="159"/>
      <c r="V7" s="76"/>
      <c r="W7" s="336"/>
      <c r="X7" s="76"/>
      <c r="Y7" s="17"/>
      <c r="Z7" s="118"/>
      <c r="AA7" s="22" t="s">
        <v>126</v>
      </c>
    </row>
    <row r="8" spans="1:27" ht="13">
      <c r="A8" s="44" t="s">
        <v>125</v>
      </c>
      <c r="B8" s="117" t="s">
        <v>27</v>
      </c>
      <c r="C8" s="291">
        <v>120</v>
      </c>
      <c r="D8" s="292">
        <f>$C8</f>
        <v>120</v>
      </c>
      <c r="E8" s="324">
        <f>$C8</f>
        <v>120</v>
      </c>
      <c r="F8" s="19"/>
      <c r="G8" s="8"/>
      <c r="H8" s="299"/>
      <c r="I8" s="19"/>
      <c r="J8" s="8"/>
      <c r="K8" s="299"/>
      <c r="L8" s="47"/>
      <c r="M8" s="24"/>
      <c r="N8" s="154"/>
      <c r="O8" s="47"/>
      <c r="P8" s="24"/>
      <c r="Q8" s="154"/>
      <c r="R8" s="47"/>
      <c r="S8" s="24"/>
      <c r="T8" s="154"/>
      <c r="U8" s="159"/>
      <c r="V8" s="76"/>
      <c r="W8" s="336"/>
      <c r="X8" s="76"/>
      <c r="Y8" s="17"/>
      <c r="Z8" s="118"/>
      <c r="AA8" s="22" t="s">
        <v>139</v>
      </c>
    </row>
    <row r="9" spans="1:27" ht="13">
      <c r="A9" s="14" t="s">
        <v>28</v>
      </c>
      <c r="B9" s="100" t="s">
        <v>29</v>
      </c>
      <c r="C9" s="291">
        <v>100</v>
      </c>
      <c r="D9" s="197">
        <f t="shared" si="0"/>
        <v>100</v>
      </c>
      <c r="E9" s="322">
        <f t="shared" si="0"/>
        <v>100</v>
      </c>
      <c r="F9" s="19"/>
      <c r="G9" s="8"/>
      <c r="H9" s="299"/>
      <c r="I9" s="19"/>
      <c r="J9" s="8"/>
      <c r="K9" s="299"/>
      <c r="L9" s="47"/>
      <c r="M9" s="24"/>
      <c r="N9" s="154"/>
      <c r="O9" s="47"/>
      <c r="P9" s="24"/>
      <c r="Q9" s="154"/>
      <c r="R9" s="47"/>
      <c r="S9" s="24"/>
      <c r="T9" s="154"/>
      <c r="U9" s="159"/>
      <c r="V9" s="76"/>
      <c r="W9" s="336"/>
      <c r="X9" s="76"/>
      <c r="Y9" s="17"/>
      <c r="Z9" s="118"/>
      <c r="AA9" s="22" t="s">
        <v>138</v>
      </c>
    </row>
    <row r="10" spans="1:27">
      <c r="A10" s="14" t="s">
        <v>133</v>
      </c>
      <c r="B10" s="20"/>
      <c r="C10" s="143">
        <v>24</v>
      </c>
      <c r="D10" s="226">
        <f t="shared" si="0"/>
        <v>24</v>
      </c>
      <c r="E10" s="322">
        <f t="shared" si="0"/>
        <v>24</v>
      </c>
      <c r="F10" s="19"/>
      <c r="G10" s="8"/>
      <c r="H10" s="299"/>
      <c r="I10" s="148"/>
      <c r="J10" s="197"/>
      <c r="K10" s="322"/>
      <c r="L10" s="142"/>
      <c r="M10" s="23"/>
      <c r="N10" s="154"/>
      <c r="O10" s="142"/>
      <c r="P10" s="23"/>
      <c r="Q10" s="154"/>
      <c r="R10" s="142"/>
      <c r="S10" s="23"/>
      <c r="T10" s="154"/>
      <c r="U10" s="87"/>
      <c r="V10" s="21"/>
      <c r="W10" s="272"/>
      <c r="X10" s="21"/>
      <c r="Y10" s="21"/>
      <c r="Z10" s="58"/>
      <c r="AA10" s="22"/>
    </row>
    <row r="11" spans="1:27" s="8" customFormat="1" ht="16" thickBot="1">
      <c r="A11" s="19" t="s">
        <v>64</v>
      </c>
      <c r="B11" s="58" t="s">
        <v>128</v>
      </c>
      <c r="C11" s="145"/>
      <c r="D11" s="90"/>
      <c r="E11" s="325"/>
      <c r="F11" s="223">
        <f>-112.1+O21+1.1</f>
        <v>-110</v>
      </c>
      <c r="G11" s="254">
        <f>-109.5+P21+1.1</f>
        <v>-107.4</v>
      </c>
      <c r="H11" s="300">
        <f>-108.5+Q21+1.1</f>
        <v>-106.4</v>
      </c>
      <c r="I11" s="223">
        <f>-112.1+O21+1.1</f>
        <v>-110</v>
      </c>
      <c r="J11" s="254">
        <f>-109.5+P21+1.1</f>
        <v>-107.4</v>
      </c>
      <c r="K11" s="300">
        <f>-108.5+Q21+1.1</f>
        <v>-106.4</v>
      </c>
      <c r="L11" s="198"/>
      <c r="M11" s="23"/>
      <c r="N11" s="154"/>
      <c r="O11" s="142"/>
      <c r="P11" s="23"/>
      <c r="Q11" s="154"/>
      <c r="R11" s="142"/>
      <c r="S11" s="23"/>
      <c r="T11" s="154"/>
      <c r="U11" s="87"/>
      <c r="V11" s="21"/>
      <c r="W11" s="272"/>
      <c r="X11" s="21"/>
      <c r="Y11" s="21"/>
      <c r="Z11" s="58"/>
      <c r="AA11" s="72" t="s">
        <v>159</v>
      </c>
    </row>
    <row r="12" spans="1:27" s="8" customFormat="1" ht="13" thickBot="1">
      <c r="A12" s="35" t="s">
        <v>106</v>
      </c>
      <c r="B12" s="20"/>
      <c r="C12" s="401">
        <v>0</v>
      </c>
      <c r="D12" s="402"/>
      <c r="E12" s="402"/>
      <c r="F12" s="402"/>
      <c r="G12" s="402"/>
      <c r="H12" s="402"/>
      <c r="I12" s="402"/>
      <c r="J12" s="402"/>
      <c r="K12" s="402"/>
      <c r="L12" s="198"/>
      <c r="M12" s="23"/>
      <c r="N12" s="154"/>
      <c r="O12" s="142"/>
      <c r="P12" s="23"/>
      <c r="Q12" s="154"/>
      <c r="R12" s="142"/>
      <c r="S12" s="23"/>
      <c r="T12" s="154"/>
      <c r="U12" s="87"/>
      <c r="V12" s="21"/>
      <c r="W12" s="272"/>
      <c r="X12" s="21"/>
      <c r="Y12" s="21"/>
      <c r="Z12" s="58"/>
      <c r="AA12" s="22" t="s">
        <v>160</v>
      </c>
    </row>
    <row r="13" spans="1:27" s="8" customFormat="1" ht="13" thickBot="1">
      <c r="A13" s="35" t="s">
        <v>107</v>
      </c>
      <c r="B13" s="20"/>
      <c r="C13" s="401">
        <v>1</v>
      </c>
      <c r="D13" s="402"/>
      <c r="E13" s="402"/>
      <c r="F13" s="402"/>
      <c r="G13" s="402"/>
      <c r="H13" s="402"/>
      <c r="I13" s="402"/>
      <c r="J13" s="402"/>
      <c r="K13" s="402"/>
      <c r="L13" s="198"/>
      <c r="M13" s="23"/>
      <c r="N13" s="154"/>
      <c r="O13" s="142"/>
      <c r="P13" s="23"/>
      <c r="Q13" s="154"/>
      <c r="R13" s="142"/>
      <c r="S13" s="23"/>
      <c r="T13" s="154"/>
      <c r="U13" s="87"/>
      <c r="V13" s="21"/>
      <c r="W13" s="272"/>
      <c r="X13" s="21"/>
      <c r="Y13" s="21"/>
      <c r="Z13" s="58"/>
      <c r="AA13" s="22" t="s">
        <v>160</v>
      </c>
    </row>
    <row r="14" spans="1:27" s="8" customFormat="1">
      <c r="A14" s="19" t="s">
        <v>39</v>
      </c>
      <c r="B14" s="20" t="s">
        <v>2</v>
      </c>
      <c r="C14" s="258"/>
      <c r="D14" s="259"/>
      <c r="E14" s="301"/>
      <c r="F14" s="260"/>
      <c r="G14" s="259"/>
      <c r="H14" s="301"/>
      <c r="I14" s="260"/>
      <c r="J14" s="259"/>
      <c r="K14" s="301"/>
      <c r="L14" s="198"/>
      <c r="M14" s="23"/>
      <c r="N14" s="154"/>
      <c r="O14" s="140">
        <v>-1</v>
      </c>
      <c r="P14" s="23">
        <f t="shared" ref="P14:Q16" si="1">$O14</f>
        <v>-1</v>
      </c>
      <c r="Q14" s="154">
        <f t="shared" si="1"/>
        <v>-1</v>
      </c>
      <c r="R14" s="142"/>
      <c r="S14" s="23"/>
      <c r="T14" s="154"/>
      <c r="U14" s="87"/>
      <c r="V14" s="21"/>
      <c r="W14" s="272"/>
      <c r="X14" s="21"/>
      <c r="Y14" s="21"/>
      <c r="Z14" s="58"/>
      <c r="AA14" s="22" t="s">
        <v>40</v>
      </c>
    </row>
    <row r="15" spans="1:27" s="8" customFormat="1">
      <c r="A15" s="19" t="s">
        <v>69</v>
      </c>
      <c r="B15" s="20"/>
      <c r="C15" s="87"/>
      <c r="D15" s="257"/>
      <c r="E15" s="302"/>
      <c r="F15" s="261"/>
      <c r="G15" s="257"/>
      <c r="H15" s="302"/>
      <c r="I15" s="261"/>
      <c r="J15" s="257"/>
      <c r="K15" s="302"/>
      <c r="L15" s="198"/>
      <c r="M15" s="23"/>
      <c r="N15" s="154"/>
      <c r="O15" s="143">
        <v>66</v>
      </c>
      <c r="P15" s="226">
        <f t="shared" si="1"/>
        <v>66</v>
      </c>
      <c r="Q15" s="322">
        <f t="shared" si="1"/>
        <v>66</v>
      </c>
      <c r="R15" s="142"/>
      <c r="S15" s="23"/>
      <c r="T15" s="154"/>
      <c r="U15" s="87"/>
      <c r="V15" s="21"/>
      <c r="W15" s="272"/>
      <c r="X15" s="21"/>
      <c r="Y15" s="21"/>
      <c r="Z15" s="58"/>
      <c r="AA15" s="72" t="s">
        <v>99</v>
      </c>
    </row>
    <row r="16" spans="1:27" s="8" customFormat="1">
      <c r="A16" s="35" t="s">
        <v>110</v>
      </c>
      <c r="B16" s="117" t="s">
        <v>27</v>
      </c>
      <c r="C16" s="87"/>
      <c r="D16" s="257"/>
      <c r="E16" s="302"/>
      <c r="F16" s="261"/>
      <c r="G16" s="257"/>
      <c r="H16" s="302"/>
      <c r="I16" s="261"/>
      <c r="J16" s="257"/>
      <c r="K16" s="302"/>
      <c r="L16" s="198"/>
      <c r="M16" s="23"/>
      <c r="N16" s="154"/>
      <c r="O16" s="143">
        <v>120</v>
      </c>
      <c r="P16" s="226">
        <f t="shared" si="1"/>
        <v>120</v>
      </c>
      <c r="Q16" s="322">
        <f t="shared" si="1"/>
        <v>120</v>
      </c>
      <c r="R16" s="142"/>
      <c r="S16" s="23"/>
      <c r="T16" s="154"/>
      <c r="U16" s="87"/>
      <c r="V16" s="21"/>
      <c r="W16" s="272"/>
      <c r="X16" s="21"/>
      <c r="Y16" s="21"/>
      <c r="Z16" s="58"/>
      <c r="AA16" s="72" t="s">
        <v>111</v>
      </c>
    </row>
    <row r="17" spans="1:27" s="8" customFormat="1" ht="13">
      <c r="A17" s="94" t="s">
        <v>82</v>
      </c>
      <c r="B17" s="117" t="s">
        <v>31</v>
      </c>
      <c r="C17" s="192"/>
      <c r="D17" s="227"/>
      <c r="E17" s="304"/>
      <c r="F17" s="261"/>
      <c r="G17" s="257"/>
      <c r="H17" s="302"/>
      <c r="I17" s="261"/>
      <c r="J17" s="257"/>
      <c r="K17" s="303"/>
      <c r="L17" s="47"/>
      <c r="M17" s="24"/>
      <c r="N17" s="154"/>
      <c r="O17" s="158">
        <f>-85.3</f>
        <v>-85.3</v>
      </c>
      <c r="P17" s="202">
        <v>-82.7</v>
      </c>
      <c r="Q17" s="284">
        <v>-81.7</v>
      </c>
      <c r="R17" s="47"/>
      <c r="S17" s="24"/>
      <c r="T17" s="154"/>
      <c r="U17" s="47"/>
      <c r="V17" s="26"/>
      <c r="W17" s="272"/>
      <c r="X17" s="26"/>
      <c r="Y17" s="26"/>
      <c r="Z17" s="117"/>
      <c r="AA17" s="72" t="s">
        <v>67</v>
      </c>
    </row>
    <row r="18" spans="1:27" s="8" customFormat="1" ht="13">
      <c r="A18" s="119" t="s">
        <v>83</v>
      </c>
      <c r="B18" s="201" t="s">
        <v>31</v>
      </c>
      <c r="C18" s="192"/>
      <c r="D18" s="227"/>
      <c r="E18" s="304"/>
      <c r="F18" s="263"/>
      <c r="G18" s="245"/>
      <c r="H18" s="303"/>
      <c r="I18" s="275"/>
      <c r="J18" s="245"/>
      <c r="K18" s="303"/>
      <c r="L18" s="47"/>
      <c r="M18" s="24"/>
      <c r="N18" s="154"/>
      <c r="O18" s="205">
        <f>-74.4</f>
        <v>-74.400000000000006</v>
      </c>
      <c r="P18" s="248">
        <v>-70.099999999999994</v>
      </c>
      <c r="Q18" s="284">
        <v>-68.900000000000006</v>
      </c>
      <c r="R18" s="153"/>
      <c r="S18" s="240"/>
      <c r="T18" s="154"/>
      <c r="U18" s="47"/>
      <c r="V18" s="26"/>
      <c r="W18" s="272"/>
      <c r="X18" s="26"/>
      <c r="Y18" s="26"/>
      <c r="Z18" s="117"/>
      <c r="AA18" s="285" t="s">
        <v>80</v>
      </c>
    </row>
    <row r="19" spans="1:27" s="8" customFormat="1" ht="13">
      <c r="A19" s="19" t="s">
        <v>84</v>
      </c>
      <c r="B19" s="20" t="s">
        <v>2</v>
      </c>
      <c r="C19" s="144"/>
      <c r="D19" s="228"/>
      <c r="E19" s="304"/>
      <c r="F19" s="146"/>
      <c r="G19" s="228"/>
      <c r="H19" s="304"/>
      <c r="I19" s="147"/>
      <c r="J19" s="246"/>
      <c r="K19" s="323"/>
      <c r="L19" s="142"/>
      <c r="M19" s="23"/>
      <c r="N19" s="154"/>
      <c r="O19" s="158">
        <v>7</v>
      </c>
      <c r="P19" s="23">
        <f t="shared" ref="P19:Q22" si="2">$O19</f>
        <v>7</v>
      </c>
      <c r="Q19" s="154">
        <f t="shared" si="2"/>
        <v>7</v>
      </c>
      <c r="R19" s="142"/>
      <c r="S19" s="23"/>
      <c r="T19" s="154"/>
      <c r="U19" s="87"/>
      <c r="V19" s="21"/>
      <c r="W19" s="272"/>
      <c r="X19" s="21"/>
      <c r="Y19" s="21"/>
      <c r="Z19" s="58"/>
      <c r="AA19" s="22" t="s">
        <v>74</v>
      </c>
    </row>
    <row r="20" spans="1:27" s="8" customFormat="1" ht="13">
      <c r="A20" s="119" t="s">
        <v>98</v>
      </c>
      <c r="B20" s="120" t="s">
        <v>2</v>
      </c>
      <c r="C20" s="144"/>
      <c r="D20" s="228"/>
      <c r="E20" s="304"/>
      <c r="F20" s="146"/>
      <c r="G20" s="228"/>
      <c r="H20" s="304"/>
      <c r="I20" s="147"/>
      <c r="J20" s="246"/>
      <c r="K20" s="323"/>
      <c r="L20" s="142"/>
      <c r="M20" s="23"/>
      <c r="N20" s="154"/>
      <c r="O20" s="205">
        <v>7</v>
      </c>
      <c r="P20" s="240">
        <f t="shared" si="2"/>
        <v>7</v>
      </c>
      <c r="Q20" s="154">
        <f t="shared" si="2"/>
        <v>7</v>
      </c>
      <c r="R20" s="191"/>
      <c r="S20" s="226"/>
      <c r="T20" s="322"/>
      <c r="U20" s="87"/>
      <c r="V20" s="21"/>
      <c r="W20" s="272"/>
      <c r="X20" s="21"/>
      <c r="Y20" s="21"/>
      <c r="Z20" s="58"/>
      <c r="AA20" s="285" t="s">
        <v>81</v>
      </c>
    </row>
    <row r="21" spans="1:27" s="8" customFormat="1" ht="15.5">
      <c r="A21" s="19" t="s">
        <v>120</v>
      </c>
      <c r="B21" s="58" t="s">
        <v>2</v>
      </c>
      <c r="C21" s="144"/>
      <c r="D21" s="228"/>
      <c r="E21" s="304"/>
      <c r="F21" s="146"/>
      <c r="G21" s="228"/>
      <c r="H21" s="304"/>
      <c r="I21" s="147"/>
      <c r="J21" s="246"/>
      <c r="K21" s="323"/>
      <c r="L21" s="142"/>
      <c r="M21" s="23"/>
      <c r="N21" s="154"/>
      <c r="O21" s="158">
        <v>1</v>
      </c>
      <c r="P21" s="23">
        <f t="shared" si="2"/>
        <v>1</v>
      </c>
      <c r="Q21" s="154">
        <f t="shared" si="2"/>
        <v>1</v>
      </c>
      <c r="R21" s="191"/>
      <c r="S21" s="226"/>
      <c r="T21" s="322"/>
      <c r="U21" s="87"/>
      <c r="V21" s="21"/>
      <c r="W21" s="272"/>
      <c r="X21" s="21"/>
      <c r="Y21" s="21"/>
      <c r="Z21" s="58"/>
      <c r="AA21" s="55" t="s">
        <v>122</v>
      </c>
    </row>
    <row r="22" spans="1:27" s="8" customFormat="1" ht="15.5">
      <c r="A22" s="119" t="s">
        <v>121</v>
      </c>
      <c r="B22" s="201" t="s">
        <v>2</v>
      </c>
      <c r="C22" s="144"/>
      <c r="D22" s="228"/>
      <c r="E22" s="304"/>
      <c r="F22" s="146"/>
      <c r="G22" s="228"/>
      <c r="H22" s="304"/>
      <c r="I22" s="147"/>
      <c r="J22" s="246"/>
      <c r="K22" s="323"/>
      <c r="L22" s="142"/>
      <c r="M22" s="23"/>
      <c r="N22" s="154"/>
      <c r="O22" s="205">
        <v>1</v>
      </c>
      <c r="P22" s="240">
        <f t="shared" si="2"/>
        <v>1</v>
      </c>
      <c r="Q22" s="154">
        <f t="shared" si="2"/>
        <v>1</v>
      </c>
      <c r="R22" s="191"/>
      <c r="S22" s="226"/>
      <c r="T22" s="322"/>
      <c r="U22" s="87"/>
      <c r="V22" s="21"/>
      <c r="W22" s="272"/>
      <c r="X22" s="21"/>
      <c r="Y22" s="21"/>
      <c r="Z22" s="58"/>
      <c r="AA22" s="290" t="s">
        <v>123</v>
      </c>
    </row>
    <row r="23" spans="1:27" s="8" customFormat="1" ht="13">
      <c r="A23" s="122" t="s">
        <v>90</v>
      </c>
      <c r="B23" s="20" t="s">
        <v>2</v>
      </c>
      <c r="C23" s="144"/>
      <c r="D23" s="228"/>
      <c r="E23" s="304"/>
      <c r="F23" s="146"/>
      <c r="G23" s="228"/>
      <c r="H23" s="304"/>
      <c r="I23" s="147"/>
      <c r="J23" s="246"/>
      <c r="K23" s="323"/>
      <c r="L23" s="142"/>
      <c r="M23" s="23"/>
      <c r="N23" s="154"/>
      <c r="O23" s="142"/>
      <c r="P23" s="23"/>
      <c r="Q23" s="154"/>
      <c r="R23" s="140">
        <v>-10</v>
      </c>
      <c r="S23" s="23">
        <f>$R23</f>
        <v>-10</v>
      </c>
      <c r="T23" s="154">
        <f>$R23</f>
        <v>-10</v>
      </c>
      <c r="U23" s="87"/>
      <c r="V23" s="21"/>
      <c r="W23" s="272"/>
      <c r="X23" s="21"/>
      <c r="Y23" s="21"/>
      <c r="Z23" s="58"/>
      <c r="AA23" s="72" t="s">
        <v>92</v>
      </c>
    </row>
    <row r="24" spans="1:27" s="8" customFormat="1" ht="13">
      <c r="A24" s="122" t="s">
        <v>91</v>
      </c>
      <c r="B24" s="20" t="s">
        <v>2</v>
      </c>
      <c r="C24" s="144"/>
      <c r="D24" s="228"/>
      <c r="E24" s="304"/>
      <c r="F24" s="146"/>
      <c r="G24" s="228"/>
      <c r="H24" s="304"/>
      <c r="I24" s="147"/>
      <c r="J24" s="246"/>
      <c r="K24" s="323"/>
      <c r="L24" s="142"/>
      <c r="M24" s="23"/>
      <c r="N24" s="154"/>
      <c r="O24" s="142"/>
      <c r="P24" s="23"/>
      <c r="Q24" s="154"/>
      <c r="R24" s="140">
        <v>20</v>
      </c>
      <c r="S24" s="23">
        <f>$R24</f>
        <v>20</v>
      </c>
      <c r="T24" s="154">
        <f>$R24</f>
        <v>20</v>
      </c>
      <c r="U24" s="87"/>
      <c r="V24" s="21"/>
      <c r="W24" s="272"/>
      <c r="X24" s="21"/>
      <c r="Y24" s="21"/>
      <c r="Z24" s="58"/>
      <c r="AA24" s="72" t="s">
        <v>93</v>
      </c>
    </row>
    <row r="25" spans="1:27" ht="13.5" thickBot="1">
      <c r="A25" s="293" t="s">
        <v>141</v>
      </c>
      <c r="B25" s="294"/>
      <c r="C25" s="145"/>
      <c r="D25" s="229"/>
      <c r="E25" s="326"/>
      <c r="F25" s="145"/>
      <c r="G25" s="85"/>
      <c r="H25" s="305"/>
      <c r="I25" s="145"/>
      <c r="J25" s="85"/>
      <c r="K25" s="305"/>
      <c r="L25" s="149"/>
      <c r="M25" s="85"/>
      <c r="N25" s="305"/>
      <c r="O25" s="149"/>
      <c r="P25" s="85"/>
      <c r="Q25" s="305"/>
      <c r="R25" s="149"/>
      <c r="S25" s="85"/>
      <c r="T25" s="305"/>
      <c r="U25" s="184"/>
      <c r="V25" s="90"/>
      <c r="W25" s="348"/>
      <c r="X25" s="90"/>
      <c r="Y25" s="90"/>
      <c r="Z25" s="75"/>
      <c r="AA25" s="54"/>
    </row>
    <row r="26" spans="1:27" ht="13">
      <c r="A26" s="172"/>
      <c r="B26" s="21"/>
      <c r="C26" s="18"/>
      <c r="D26" s="18"/>
      <c r="E26" s="234"/>
      <c r="F26" s="18"/>
      <c r="G26" s="23"/>
      <c r="H26" s="240"/>
      <c r="I26" s="23"/>
      <c r="J26" s="23"/>
      <c r="K26" s="240"/>
      <c r="L26" s="23"/>
      <c r="M26" s="23"/>
      <c r="N26" s="240"/>
      <c r="O26" s="23"/>
      <c r="P26" s="23"/>
      <c r="Q26" s="240"/>
      <c r="R26" s="23"/>
      <c r="S26" s="23"/>
      <c r="T26" s="240"/>
      <c r="U26" s="8"/>
      <c r="V26" s="8"/>
      <c r="W26" s="308"/>
      <c r="X26" s="8"/>
      <c r="Y26" s="8"/>
      <c r="Z26" s="8"/>
      <c r="AA26" s="60"/>
    </row>
    <row r="27" spans="1:27" ht="13" thickBot="1">
      <c r="A27" s="8"/>
      <c r="B27" s="18"/>
      <c r="C27" s="18"/>
      <c r="D27" s="18"/>
      <c r="E27" s="234"/>
      <c r="F27" s="18"/>
      <c r="G27" s="25"/>
      <c r="H27" s="306"/>
      <c r="I27" s="25"/>
      <c r="J27" s="25"/>
      <c r="K27" s="306"/>
      <c r="L27" s="24"/>
      <c r="M27" s="24"/>
      <c r="N27" s="240"/>
      <c r="O27" s="24"/>
      <c r="P27" s="24"/>
      <c r="Q27" s="240"/>
      <c r="R27" s="24"/>
      <c r="S27" s="24"/>
      <c r="T27" s="240"/>
      <c r="U27" s="18"/>
      <c r="V27" s="18"/>
      <c r="W27" s="234"/>
      <c r="X27" s="18"/>
      <c r="Y27" s="18"/>
      <c r="Z27" s="18"/>
    </row>
    <row r="28" spans="1:27" ht="13.5" thickBot="1">
      <c r="A28" s="9" t="s">
        <v>18</v>
      </c>
      <c r="B28" s="28"/>
      <c r="C28" s="398" t="s">
        <v>35</v>
      </c>
      <c r="D28" s="386"/>
      <c r="E28" s="386"/>
      <c r="F28" s="386"/>
      <c r="G28" s="386"/>
      <c r="H28" s="386"/>
      <c r="I28" s="386"/>
      <c r="J28" s="386"/>
      <c r="K28" s="387"/>
      <c r="L28" s="385" t="s">
        <v>38</v>
      </c>
      <c r="M28" s="386"/>
      <c r="N28" s="386"/>
      <c r="O28" s="386"/>
      <c r="P28" s="386"/>
      <c r="Q28" s="386"/>
      <c r="R28" s="386"/>
      <c r="S28" s="386"/>
      <c r="T28" s="386"/>
      <c r="U28" s="258"/>
      <c r="V28" s="29"/>
      <c r="W28" s="339"/>
      <c r="X28" s="29"/>
      <c r="Y28" s="29"/>
      <c r="Z28" s="276"/>
      <c r="AA28" s="13" t="s">
        <v>0</v>
      </c>
    </row>
    <row r="29" spans="1:27" ht="13">
      <c r="A29" s="30"/>
      <c r="B29" s="20"/>
      <c r="C29" s="392" t="s">
        <v>36</v>
      </c>
      <c r="D29" s="393"/>
      <c r="E29" s="390"/>
      <c r="F29" s="392" t="s">
        <v>37</v>
      </c>
      <c r="G29" s="394"/>
      <c r="H29" s="390"/>
      <c r="I29" s="388" t="s">
        <v>71</v>
      </c>
      <c r="J29" s="389"/>
      <c r="K29" s="390"/>
      <c r="L29" s="101"/>
      <c r="M29" s="89"/>
      <c r="N29" s="346"/>
      <c r="O29" s="101"/>
      <c r="P29" s="89"/>
      <c r="Q29" s="346"/>
      <c r="R29" s="101"/>
      <c r="S29" s="89"/>
      <c r="T29" s="346"/>
      <c r="U29" s="87"/>
      <c r="V29" s="21"/>
      <c r="W29" s="272"/>
      <c r="X29" s="21"/>
      <c r="Y29" s="21"/>
      <c r="Z29" s="58"/>
      <c r="AA29" s="105"/>
    </row>
    <row r="30" spans="1:27" ht="13">
      <c r="A30" s="30"/>
      <c r="B30" s="20"/>
      <c r="C30" s="135" t="s">
        <v>65</v>
      </c>
      <c r="D30" s="193" t="s">
        <v>66</v>
      </c>
      <c r="E30" s="298" t="s">
        <v>105</v>
      </c>
      <c r="F30" s="135" t="s">
        <v>65</v>
      </c>
      <c r="G30" s="193" t="s">
        <v>66</v>
      </c>
      <c r="H30" s="298" t="s">
        <v>105</v>
      </c>
      <c r="I30" s="135" t="s">
        <v>65</v>
      </c>
      <c r="J30" s="193" t="s">
        <v>66</v>
      </c>
      <c r="K30" s="298" t="s">
        <v>105</v>
      </c>
      <c r="L30" s="16"/>
      <c r="M30" s="17"/>
      <c r="N30" s="343"/>
      <c r="O30" s="135" t="s">
        <v>65</v>
      </c>
      <c r="P30" s="193" t="s">
        <v>66</v>
      </c>
      <c r="Q30" s="298" t="s">
        <v>105</v>
      </c>
      <c r="R30" s="135" t="s">
        <v>65</v>
      </c>
      <c r="S30" s="193" t="s">
        <v>66</v>
      </c>
      <c r="T30" s="298" t="s">
        <v>105</v>
      </c>
      <c r="U30" s="87"/>
      <c r="V30" s="21"/>
      <c r="W30" s="272"/>
      <c r="X30" s="21"/>
      <c r="Y30" s="21"/>
      <c r="Z30" s="58"/>
      <c r="AA30" s="105"/>
    </row>
    <row r="31" spans="1:27" ht="15.5">
      <c r="A31" s="35" t="s">
        <v>43</v>
      </c>
      <c r="B31" s="58" t="s">
        <v>127</v>
      </c>
      <c r="C31" s="41"/>
      <c r="D31" s="42"/>
      <c r="E31" s="175"/>
      <c r="F31" s="150">
        <f t="shared" ref="F31:K31" si="3">(10^12)*(10^-3)*10^(F11/10)</f>
        <v>0.01</v>
      </c>
      <c r="G31" s="77">
        <f t="shared" si="3"/>
        <v>1.8197008586099763E-2</v>
      </c>
      <c r="H31" s="175">
        <f t="shared" si="3"/>
        <v>2.2908676527677616E-2</v>
      </c>
      <c r="I31" s="150">
        <f t="shared" si="3"/>
        <v>0.01</v>
      </c>
      <c r="J31" s="77">
        <f t="shared" si="3"/>
        <v>1.8197008586099763E-2</v>
      </c>
      <c r="K31" s="175">
        <f t="shared" si="3"/>
        <v>2.2908676527677616E-2</v>
      </c>
      <c r="L31" s="150"/>
      <c r="M31" s="77"/>
      <c r="N31" s="175"/>
      <c r="O31" s="150"/>
      <c r="P31" s="77"/>
      <c r="Q31" s="175"/>
      <c r="R31" s="150"/>
      <c r="S31" s="77"/>
      <c r="T31" s="175"/>
      <c r="U31" s="277"/>
      <c r="V31" s="31"/>
      <c r="W31" s="349"/>
      <c r="X31" s="31"/>
      <c r="Y31" s="31"/>
      <c r="Z31" s="278"/>
      <c r="AA31" s="22" t="s">
        <v>59</v>
      </c>
    </row>
    <row r="32" spans="1:27" ht="15.5">
      <c r="A32" s="32" t="s">
        <v>42</v>
      </c>
      <c r="B32" s="58" t="s">
        <v>127</v>
      </c>
      <c r="C32" s="41">
        <f>(10^12)*(10^-3)*(C5/O16)*(1/(O15*12))*10^(IF($C12=0,IF($C13=0,((-O14+O17+O21)/10),((-O14+O17+O19+O21)/10)),IF($C13=0,((-O14+O18+O22)/10),((-O14+O18+O20+O22)/10))))</f>
        <v>2.9598848678281799E-2</v>
      </c>
      <c r="D32" s="42">
        <f>(10^12)*(10^-3)*(D5/P16)*(1/(P15*12))*10^(IF($C12=0,IF($C13=0,((-P14+P17+P21)/10),((-P14+P17+P19+P21)/10)),IF($C13=0,((-P14+P18+P22)/10),((-P14+P18+P20+P22)/10))))</f>
        <v>5.3861050353736423E-2</v>
      </c>
      <c r="E32" s="175">
        <f>(10^12)*(10^-3)*(E5/Q16)*(1/(Q15*12))*10^(IF($C12=0,IF($C13=0,((-Q14+Q17+Q21)/10),((-Q14+Q17+Q19+Q21)/10)),IF($C13=0,((-Q14+Q18+Q22)/10),((-Q14+Q18+Q20+Q22)/10))))</f>
        <v>6.7807044996243945E-2</v>
      </c>
      <c r="F32" s="47"/>
      <c r="G32" s="24"/>
      <c r="H32" s="154"/>
      <c r="I32" s="47"/>
      <c r="J32" s="24"/>
      <c r="K32" s="154"/>
      <c r="L32" s="198"/>
      <c r="M32" s="136"/>
      <c r="N32" s="154"/>
      <c r="O32" s="47"/>
      <c r="P32" s="24"/>
      <c r="Q32" s="154"/>
      <c r="R32" s="47"/>
      <c r="S32" s="24"/>
      <c r="T32" s="154"/>
      <c r="U32" s="142"/>
      <c r="V32" s="33"/>
      <c r="W32" s="306"/>
      <c r="X32" s="33"/>
      <c r="Y32" s="33"/>
      <c r="Z32" s="279"/>
      <c r="AA32" s="220" t="s">
        <v>114</v>
      </c>
    </row>
    <row r="33" spans="1:30">
      <c r="A33" s="287" t="s">
        <v>113</v>
      </c>
      <c r="B33" s="58" t="s">
        <v>2</v>
      </c>
      <c r="C33" s="141"/>
      <c r="D33" s="18"/>
      <c r="E33" s="120"/>
      <c r="F33" s="47">
        <f>10*LOG(F31/(C32+I31))</f>
        <v>-5.9768255915940411</v>
      </c>
      <c r="G33" s="24">
        <f>10*LOG(G31/(D32+J31))</f>
        <v>-5.976825591594058</v>
      </c>
      <c r="H33" s="154">
        <f>10*LOG(H31/(E32+K31))</f>
        <v>-5.976825591594058</v>
      </c>
      <c r="I33" s="47">
        <f>10*LOG(I31/(C32+F31))</f>
        <v>-5.9768255915940411</v>
      </c>
      <c r="J33" s="24">
        <f>10*LOG(J31/(D32+G31))</f>
        <v>-5.976825591594058</v>
      </c>
      <c r="K33" s="154">
        <f>10*LOG(K31/(E32+H31))</f>
        <v>-5.976825591594058</v>
      </c>
      <c r="L33" s="138"/>
      <c r="M33" s="136"/>
      <c r="N33" s="154"/>
      <c r="O33" s="47"/>
      <c r="P33" s="24"/>
      <c r="Q33" s="154"/>
      <c r="R33" s="47"/>
      <c r="S33" s="24"/>
      <c r="T33" s="154"/>
      <c r="U33" s="280"/>
      <c r="V33" s="33"/>
      <c r="W33" s="306"/>
      <c r="X33" s="33"/>
      <c r="Y33" s="33"/>
      <c r="Z33" s="279"/>
      <c r="AA33" s="22" t="s">
        <v>62</v>
      </c>
    </row>
    <row r="34" spans="1:30">
      <c r="A34" s="122" t="s">
        <v>150</v>
      </c>
      <c r="B34" s="58" t="s">
        <v>2</v>
      </c>
      <c r="C34" s="141"/>
      <c r="D34" s="18"/>
      <c r="E34" s="120"/>
      <c r="F34" s="47">
        <f>10*LOG(F31/(C32+I31))</f>
        <v>-5.9768255915940411</v>
      </c>
      <c r="G34" s="24">
        <f>10*LOG(G31/(D32+J31))</f>
        <v>-5.976825591594058</v>
      </c>
      <c r="H34" s="154">
        <f>10*LOG(H31/(E32+K31))</f>
        <v>-5.976825591594058</v>
      </c>
      <c r="I34" s="47">
        <f>10*LOG(I31/(C32+F31))</f>
        <v>-5.9768255915940411</v>
      </c>
      <c r="J34" s="24">
        <f>10*LOG(J31/(D32+G31))</f>
        <v>-5.976825591594058</v>
      </c>
      <c r="K34" s="154">
        <f>10*LOG(K31/(E32+H31))</f>
        <v>-5.976825591594058</v>
      </c>
      <c r="L34" s="138"/>
      <c r="M34" s="136"/>
      <c r="N34" s="154"/>
      <c r="O34" s="47"/>
      <c r="P34" s="24"/>
      <c r="Q34" s="154"/>
      <c r="R34" s="47"/>
      <c r="S34" s="24"/>
      <c r="T34" s="154"/>
      <c r="U34" s="280"/>
      <c r="V34" s="33"/>
      <c r="W34" s="306"/>
      <c r="X34" s="33"/>
      <c r="Y34" s="33"/>
      <c r="Z34" s="279"/>
      <c r="AA34" s="22" t="s">
        <v>161</v>
      </c>
    </row>
    <row r="35" spans="1:30" ht="15.5">
      <c r="A35" s="176" t="s">
        <v>61</v>
      </c>
      <c r="B35" s="58" t="s">
        <v>128</v>
      </c>
      <c r="C35" s="80"/>
      <c r="D35" s="26"/>
      <c r="E35" s="201"/>
      <c r="F35" s="47">
        <f t="shared" ref="F35:K35" si="4">F11</f>
        <v>-110</v>
      </c>
      <c r="G35" s="24">
        <f t="shared" si="4"/>
        <v>-107.4</v>
      </c>
      <c r="H35" s="154">
        <f t="shared" si="4"/>
        <v>-106.4</v>
      </c>
      <c r="I35" s="47">
        <f t="shared" si="4"/>
        <v>-110</v>
      </c>
      <c r="J35" s="24">
        <f t="shared" si="4"/>
        <v>-107.4</v>
      </c>
      <c r="K35" s="154">
        <f t="shared" si="4"/>
        <v>-106.4</v>
      </c>
      <c r="L35" s="47"/>
      <c r="M35" s="24"/>
      <c r="N35" s="154"/>
      <c r="O35" s="47"/>
      <c r="P35" s="24"/>
      <c r="Q35" s="154"/>
      <c r="R35" s="47"/>
      <c r="S35" s="24"/>
      <c r="T35" s="154"/>
      <c r="U35" s="80"/>
      <c r="V35" s="26"/>
      <c r="W35" s="272"/>
      <c r="X35" s="26"/>
      <c r="Y35" s="26"/>
      <c r="Z35" s="117"/>
      <c r="AA35" s="177" t="s">
        <v>63</v>
      </c>
      <c r="AC35"/>
      <c r="AD35"/>
    </row>
    <row r="36" spans="1:30" ht="15.5">
      <c r="A36" s="176" t="s">
        <v>151</v>
      </c>
      <c r="B36" s="58" t="s">
        <v>128</v>
      </c>
      <c r="C36" s="80"/>
      <c r="D36" s="26"/>
      <c r="E36" s="201"/>
      <c r="F36" s="47">
        <f t="shared" ref="F36:K36" si="5">F11</f>
        <v>-110</v>
      </c>
      <c r="G36" s="24">
        <f t="shared" si="5"/>
        <v>-107.4</v>
      </c>
      <c r="H36" s="154">
        <f t="shared" si="5"/>
        <v>-106.4</v>
      </c>
      <c r="I36" s="47">
        <f t="shared" si="5"/>
        <v>-110</v>
      </c>
      <c r="J36" s="24">
        <f t="shared" si="5"/>
        <v>-107.4</v>
      </c>
      <c r="K36" s="154">
        <f t="shared" si="5"/>
        <v>-106.4</v>
      </c>
      <c r="L36" s="47"/>
      <c r="M36" s="24"/>
      <c r="N36" s="154"/>
      <c r="O36" s="47"/>
      <c r="P36" s="24"/>
      <c r="Q36" s="154"/>
      <c r="R36" s="47"/>
      <c r="S36" s="24"/>
      <c r="T36" s="154"/>
      <c r="U36" s="80"/>
      <c r="V36" s="26"/>
      <c r="W36" s="272"/>
      <c r="X36" s="26"/>
      <c r="Y36" s="26"/>
      <c r="Z36" s="117"/>
      <c r="AA36" s="177" t="s">
        <v>162</v>
      </c>
      <c r="AC36"/>
      <c r="AD36"/>
    </row>
    <row r="37" spans="1:30">
      <c r="A37" s="81" t="s">
        <v>129</v>
      </c>
      <c r="B37" s="58" t="s">
        <v>130</v>
      </c>
      <c r="C37" s="142">
        <f>10*LOG((F31+I31)*10^-9)+10*LOG(MAX(C6,C7,12*C10*C8/C5))</f>
        <v>-82.395775165767873</v>
      </c>
      <c r="D37" s="23">
        <f>10*LOG((G31+J31)*10^-9)+10*LOG(MAX(D6,D7,12*D10*D8/D5))</f>
        <v>-79.795775165767893</v>
      </c>
      <c r="E37" s="154">
        <f>10*LOG((H31+K31)*10^-9)+10*LOG(MAX(E6,E7,12*E10*E8/E5))</f>
        <v>-78.795775165767893</v>
      </c>
      <c r="F37" s="47"/>
      <c r="G37" s="24"/>
      <c r="H37" s="154"/>
      <c r="I37" s="47"/>
      <c r="J37" s="24"/>
      <c r="K37" s="154"/>
      <c r="L37" s="47"/>
      <c r="M37" s="24"/>
      <c r="N37" s="154"/>
      <c r="O37" s="47"/>
      <c r="P37" s="24"/>
      <c r="Q37" s="154"/>
      <c r="R37" s="47"/>
      <c r="S37" s="24"/>
      <c r="T37" s="154"/>
      <c r="U37" s="80"/>
      <c r="V37" s="26"/>
      <c r="W37" s="272"/>
      <c r="X37" s="26"/>
      <c r="Y37" s="26"/>
      <c r="Z37" s="117"/>
      <c r="AA37" s="63" t="s">
        <v>41</v>
      </c>
      <c r="AC37"/>
      <c r="AD37"/>
    </row>
    <row r="38" spans="1:30">
      <c r="A38" s="119" t="s">
        <v>85</v>
      </c>
      <c r="B38" s="201" t="s">
        <v>2</v>
      </c>
      <c r="C38" s="80"/>
      <c r="D38" s="26"/>
      <c r="E38" s="201"/>
      <c r="F38" s="47"/>
      <c r="G38" s="24"/>
      <c r="H38" s="154"/>
      <c r="I38" s="47"/>
      <c r="J38" s="24"/>
      <c r="K38" s="154"/>
      <c r="L38" s="47"/>
      <c r="M38" s="24"/>
      <c r="N38" s="154"/>
      <c r="O38" s="153">
        <f>(O17-O18)/2</f>
        <v>-5.4499999999999957</v>
      </c>
      <c r="P38" s="240">
        <f>(P17-P18)/2</f>
        <v>-6.3000000000000043</v>
      </c>
      <c r="Q38" s="154">
        <f>(Q17-Q18)/2</f>
        <v>-6.3999999999999986</v>
      </c>
      <c r="R38" s="153"/>
      <c r="S38" s="240"/>
      <c r="T38" s="154"/>
      <c r="U38" s="80"/>
      <c r="V38" s="26"/>
      <c r="W38" s="272"/>
      <c r="X38" s="26"/>
      <c r="Y38" s="26"/>
      <c r="Z38" s="117"/>
      <c r="AA38" s="288" t="s">
        <v>115</v>
      </c>
      <c r="AC38"/>
      <c r="AD38"/>
    </row>
    <row r="39" spans="1:30">
      <c r="A39" s="19" t="s">
        <v>94</v>
      </c>
      <c r="B39" s="58" t="s">
        <v>2</v>
      </c>
      <c r="C39" s="80"/>
      <c r="D39" s="26"/>
      <c r="E39" s="201"/>
      <c r="F39" s="47"/>
      <c r="G39" s="24"/>
      <c r="H39" s="154"/>
      <c r="I39" s="47"/>
      <c r="J39" s="24"/>
      <c r="K39" s="154"/>
      <c r="L39" s="47"/>
      <c r="M39" s="24"/>
      <c r="N39" s="154"/>
      <c r="O39" s="153"/>
      <c r="P39" s="240"/>
      <c r="Q39" s="154"/>
      <c r="R39" s="142">
        <f>(R23+R24)/2</f>
        <v>5</v>
      </c>
      <c r="S39" s="23">
        <f>(S23+S24)/2</f>
        <v>5</v>
      </c>
      <c r="T39" s="154">
        <f>(T23+T24)/2</f>
        <v>5</v>
      </c>
      <c r="U39" s="80"/>
      <c r="V39" s="26"/>
      <c r="W39" s="272"/>
      <c r="X39" s="26"/>
      <c r="Y39" s="26"/>
      <c r="Z39" s="117"/>
      <c r="AA39" s="63" t="s">
        <v>96</v>
      </c>
      <c r="AC39"/>
      <c r="AD39"/>
    </row>
    <row r="40" spans="1:30" ht="15.5">
      <c r="A40" s="122" t="s">
        <v>88</v>
      </c>
      <c r="B40" s="58" t="s">
        <v>128</v>
      </c>
      <c r="C40" s="151"/>
      <c r="D40" s="27"/>
      <c r="E40" s="120"/>
      <c r="F40" s="47">
        <f>F35+(IF(C$12=0,0,O$38))+R$39</f>
        <v>-105</v>
      </c>
      <c r="G40" s="24">
        <f>G35+(IF(C$12=0,0,P$38))+S$39</f>
        <v>-102.4</v>
      </c>
      <c r="H40" s="154">
        <f>H35+(IF(C$12=0,0,Q$38))+T$39</f>
        <v>-101.4</v>
      </c>
      <c r="I40" s="47">
        <f>I35+(IF(C$12=0,0,O$38))+R$39</f>
        <v>-105</v>
      </c>
      <c r="J40" s="24">
        <f>J35+(IF(C$12=0,0,P$38))+S$39</f>
        <v>-102.4</v>
      </c>
      <c r="K40" s="154">
        <f>K35+(IF(C$12=0,0,Q$38))+T$39</f>
        <v>-101.4</v>
      </c>
      <c r="L40" s="47"/>
      <c r="M40" s="24"/>
      <c r="N40" s="154"/>
      <c r="O40" s="47"/>
      <c r="P40" s="24"/>
      <c r="Q40" s="154"/>
      <c r="R40" s="47"/>
      <c r="S40" s="24"/>
      <c r="T40" s="154"/>
      <c r="U40" s="151"/>
      <c r="V40" s="27"/>
      <c r="W40" s="234"/>
      <c r="X40" s="27"/>
      <c r="Y40" s="27"/>
      <c r="Z40" s="99"/>
      <c r="AA40" s="220" t="s">
        <v>100</v>
      </c>
      <c r="AC40"/>
      <c r="AD40"/>
    </row>
    <row r="41" spans="1:30" ht="15.5">
      <c r="A41" s="122" t="s">
        <v>152</v>
      </c>
      <c r="B41" s="58" t="s">
        <v>128</v>
      </c>
      <c r="C41" s="151"/>
      <c r="D41" s="27"/>
      <c r="E41" s="120"/>
      <c r="F41" s="47">
        <f>F36+(IF(C$12=0,0,O$38))+R$39</f>
        <v>-105</v>
      </c>
      <c r="G41" s="24">
        <f>G36+(IF(C$12=0,0,P$38))+S$39</f>
        <v>-102.4</v>
      </c>
      <c r="H41" s="154">
        <f>H36+(IF(C$12=0,0,Q$38))+T$39</f>
        <v>-101.4</v>
      </c>
      <c r="I41" s="47">
        <f>I36+(IF(C$12=0,0,O$38))+R$39</f>
        <v>-105</v>
      </c>
      <c r="J41" s="24">
        <f>J36+(IF(C$12=0,0,P$38))+S$39</f>
        <v>-102.4</v>
      </c>
      <c r="K41" s="154">
        <f>K36+(IF(C$12=0,0,Q$38))+T$39</f>
        <v>-101.4</v>
      </c>
      <c r="L41" s="47"/>
      <c r="M41" s="24"/>
      <c r="N41" s="154"/>
      <c r="O41" s="47"/>
      <c r="P41" s="24"/>
      <c r="Q41" s="154"/>
      <c r="R41" s="47"/>
      <c r="S41" s="24"/>
      <c r="T41" s="154"/>
      <c r="U41" s="151"/>
      <c r="V41" s="27"/>
      <c r="W41" s="234"/>
      <c r="X41" s="27"/>
      <c r="Y41" s="27"/>
      <c r="Z41" s="99"/>
      <c r="AA41" s="220"/>
      <c r="AC41"/>
      <c r="AD41"/>
    </row>
    <row r="42" spans="1:30">
      <c r="A42" s="122" t="s">
        <v>89</v>
      </c>
      <c r="B42" s="100" t="s">
        <v>2</v>
      </c>
      <c r="C42" s="151"/>
      <c r="D42" s="27"/>
      <c r="E42" s="120"/>
      <c r="F42" s="47"/>
      <c r="G42" s="24"/>
      <c r="H42" s="154"/>
      <c r="I42" s="47">
        <f t="shared" ref="I42:K43" si="6">I40-F40</f>
        <v>0</v>
      </c>
      <c r="J42" s="24">
        <f t="shared" si="6"/>
        <v>0</v>
      </c>
      <c r="K42" s="154">
        <f t="shared" si="6"/>
        <v>0</v>
      </c>
      <c r="L42" s="47"/>
      <c r="M42" s="24"/>
      <c r="N42" s="154"/>
      <c r="O42" s="47"/>
      <c r="P42" s="24"/>
      <c r="Q42" s="154"/>
      <c r="R42" s="47"/>
      <c r="S42" s="24"/>
      <c r="T42" s="154"/>
      <c r="U42" s="151"/>
      <c r="V42" s="27"/>
      <c r="W42" s="234"/>
      <c r="X42" s="27"/>
      <c r="Y42" s="27"/>
      <c r="Z42" s="99"/>
      <c r="AA42" s="220"/>
      <c r="AC42"/>
      <c r="AD42"/>
    </row>
    <row r="43" spans="1:30">
      <c r="A43" s="122" t="s">
        <v>144</v>
      </c>
      <c r="B43" s="100" t="s">
        <v>2</v>
      </c>
      <c r="C43" s="151"/>
      <c r="D43" s="27"/>
      <c r="E43" s="120"/>
      <c r="F43" s="47"/>
      <c r="G43" s="24"/>
      <c r="H43" s="154"/>
      <c r="I43" s="47">
        <f t="shared" si="6"/>
        <v>0</v>
      </c>
      <c r="J43" s="24">
        <f t="shared" si="6"/>
        <v>0</v>
      </c>
      <c r="K43" s="154">
        <f t="shared" si="6"/>
        <v>0</v>
      </c>
      <c r="L43" s="47"/>
      <c r="M43" s="24"/>
      <c r="N43" s="154"/>
      <c r="O43" s="47"/>
      <c r="P43" s="24"/>
      <c r="Q43" s="154"/>
      <c r="R43" s="47"/>
      <c r="S43" s="24"/>
      <c r="T43" s="154"/>
      <c r="U43" s="151"/>
      <c r="V43" s="27"/>
      <c r="W43" s="234"/>
      <c r="X43" s="27"/>
      <c r="Y43" s="27"/>
      <c r="Z43" s="99"/>
      <c r="AA43" s="220"/>
      <c r="AC43"/>
      <c r="AD43"/>
    </row>
    <row r="44" spans="1:30" ht="13" thickBot="1">
      <c r="A44" s="221" t="s">
        <v>163</v>
      </c>
      <c r="B44" s="127" t="s">
        <v>2</v>
      </c>
      <c r="C44" s="184"/>
      <c r="D44" s="90"/>
      <c r="E44" s="325"/>
      <c r="F44" s="152">
        <f>F41-('5.7.7.1-1 T1 PC3'!F42)</f>
        <v>-33.430899869919443</v>
      </c>
      <c r="G44" s="273">
        <f>G41-('5.7.7.1-1 T1 PC3'!G42)</f>
        <v>-30.830899869919449</v>
      </c>
      <c r="H44" s="307">
        <f>H41-('5.7.7.1-1 T1 PC3'!H42)</f>
        <v>-29.830899869919449</v>
      </c>
      <c r="I44" s="152">
        <f>I41-('5.7.7.1-1 T1 PC3'!I42)</f>
        <v>-28.430899869919443</v>
      </c>
      <c r="J44" s="273">
        <f>J41-('5.7.7.1-1 T1 PC3'!J42)</f>
        <v>-25.830899869919449</v>
      </c>
      <c r="K44" s="307">
        <f>K41-('5.7.7.1-1 T1 PC3'!K42)</f>
        <v>-24.830899869919449</v>
      </c>
      <c r="L44" s="86"/>
      <c r="M44" s="86"/>
      <c r="N44" s="305"/>
      <c r="O44" s="86"/>
      <c r="P44" s="86"/>
      <c r="Q44" s="305"/>
      <c r="R44" s="86"/>
      <c r="S44" s="86"/>
      <c r="T44" s="305"/>
      <c r="U44" s="82"/>
      <c r="V44" s="82"/>
      <c r="W44" s="350"/>
      <c r="X44" s="82"/>
      <c r="Y44" s="82"/>
      <c r="Z44" s="127"/>
      <c r="AA44" s="75"/>
      <c r="AC44"/>
      <c r="AD44"/>
    </row>
    <row r="45" spans="1:30">
      <c r="A45" s="204"/>
      <c r="B45" s="27"/>
      <c r="C45" s="8"/>
      <c r="D45" s="8"/>
      <c r="E45" s="308"/>
      <c r="F45" s="8"/>
      <c r="G45" s="8"/>
      <c r="H45" s="308"/>
      <c r="I45" s="24"/>
      <c r="J45" s="24"/>
      <c r="K45" s="240"/>
      <c r="L45" s="24"/>
      <c r="M45" s="24"/>
      <c r="N45" s="240"/>
      <c r="O45" s="24"/>
      <c r="P45" s="24"/>
      <c r="Q45" s="240"/>
      <c r="R45" s="24"/>
      <c r="S45" s="24"/>
      <c r="T45" s="240"/>
      <c r="U45" s="27"/>
      <c r="V45" s="27"/>
      <c r="W45" s="234"/>
      <c r="X45" s="27"/>
      <c r="Y45" s="27"/>
      <c r="Z45" s="27"/>
      <c r="AA45" s="8"/>
      <c r="AC45"/>
      <c r="AD45"/>
    </row>
    <row r="46" spans="1:30" ht="13.5" thickBot="1">
      <c r="A46" s="8"/>
      <c r="B46" s="18"/>
      <c r="C46" s="18"/>
      <c r="D46" s="18"/>
      <c r="E46" s="234"/>
      <c r="F46" s="18"/>
      <c r="G46" s="34"/>
      <c r="H46" s="309"/>
      <c r="I46" s="34"/>
      <c r="J46" s="34"/>
      <c r="K46" s="309"/>
      <c r="L46" s="76"/>
      <c r="M46" s="76"/>
      <c r="N46" s="336"/>
      <c r="O46" s="76"/>
      <c r="P46" s="76"/>
      <c r="Q46" s="336"/>
      <c r="R46" s="76"/>
      <c r="S46" s="76"/>
      <c r="T46" s="336"/>
      <c r="U46" s="18"/>
      <c r="V46" s="18"/>
      <c r="W46" s="234"/>
      <c r="X46" s="18"/>
      <c r="Y46" s="18"/>
      <c r="Z46" s="18"/>
    </row>
    <row r="47" spans="1:30" ht="13.5" thickBot="1">
      <c r="A47" s="9" t="s">
        <v>19</v>
      </c>
      <c r="B47" s="28"/>
      <c r="C47" s="395" t="s">
        <v>35</v>
      </c>
      <c r="D47" s="396"/>
      <c r="E47" s="396"/>
      <c r="F47" s="397"/>
      <c r="G47" s="397"/>
      <c r="H47" s="397"/>
      <c r="I47" s="397"/>
      <c r="J47" s="397"/>
      <c r="K47" s="387"/>
      <c r="L47" s="391" t="s">
        <v>38</v>
      </c>
      <c r="M47" s="386"/>
      <c r="N47" s="386"/>
      <c r="O47" s="386"/>
      <c r="P47" s="386"/>
      <c r="Q47" s="386"/>
      <c r="R47" s="386"/>
      <c r="S47" s="386"/>
      <c r="T47" s="387"/>
      <c r="U47" s="200"/>
      <c r="V47" s="12"/>
      <c r="W47" s="351"/>
      <c r="X47" s="12"/>
      <c r="Y47" s="12"/>
      <c r="Z47" s="10"/>
      <c r="AA47" s="13" t="s">
        <v>0</v>
      </c>
    </row>
    <row r="48" spans="1:30" ht="13">
      <c r="A48" s="30"/>
      <c r="B48" s="20"/>
      <c r="C48" s="392" t="s">
        <v>36</v>
      </c>
      <c r="D48" s="393"/>
      <c r="E48" s="390"/>
      <c r="F48" s="392" t="s">
        <v>37</v>
      </c>
      <c r="G48" s="394"/>
      <c r="H48" s="390"/>
      <c r="I48" s="388" t="s">
        <v>71</v>
      </c>
      <c r="J48" s="389"/>
      <c r="K48" s="390"/>
      <c r="L48" s="264"/>
      <c r="M48" s="265"/>
      <c r="N48" s="337"/>
      <c r="O48" s="264"/>
      <c r="P48" s="265"/>
      <c r="Q48" s="337"/>
      <c r="R48" s="264"/>
      <c r="S48" s="265"/>
      <c r="T48" s="337"/>
      <c r="U48" s="19"/>
      <c r="V48" s="8"/>
      <c r="W48" s="308"/>
      <c r="X48" s="8"/>
      <c r="Y48" s="8"/>
      <c r="Z48" s="59"/>
      <c r="AA48" s="105"/>
    </row>
    <row r="49" spans="1:27" ht="13">
      <c r="A49" s="30"/>
      <c r="B49" s="20"/>
      <c r="C49" s="135" t="s">
        <v>65</v>
      </c>
      <c r="D49" s="193" t="s">
        <v>66</v>
      </c>
      <c r="E49" s="298" t="s">
        <v>105</v>
      </c>
      <c r="F49" s="135" t="s">
        <v>65</v>
      </c>
      <c r="G49" s="193" t="s">
        <v>66</v>
      </c>
      <c r="H49" s="298" t="s">
        <v>105</v>
      </c>
      <c r="I49" s="135" t="s">
        <v>65</v>
      </c>
      <c r="J49" s="193" t="s">
        <v>66</v>
      </c>
      <c r="K49" s="298" t="s">
        <v>105</v>
      </c>
      <c r="L49" s="135" t="s">
        <v>65</v>
      </c>
      <c r="M49" s="193" t="s">
        <v>66</v>
      </c>
      <c r="N49" s="298" t="s">
        <v>105</v>
      </c>
      <c r="O49" s="135" t="s">
        <v>65</v>
      </c>
      <c r="P49" s="193" t="s">
        <v>66</v>
      </c>
      <c r="Q49" s="298" t="s">
        <v>105</v>
      </c>
      <c r="R49" s="135" t="s">
        <v>65</v>
      </c>
      <c r="S49" s="193" t="s">
        <v>66</v>
      </c>
      <c r="T49" s="298" t="s">
        <v>105</v>
      </c>
      <c r="U49" s="19"/>
      <c r="V49" s="8"/>
      <c r="W49" s="308"/>
      <c r="X49" s="8"/>
      <c r="Y49" s="8"/>
      <c r="Z49" s="59"/>
      <c r="AA49" s="105"/>
    </row>
    <row r="50" spans="1:27" ht="13">
      <c r="A50" s="44" t="s">
        <v>119</v>
      </c>
      <c r="B50" s="104" t="s">
        <v>4</v>
      </c>
      <c r="C50" s="199"/>
      <c r="D50" s="78"/>
      <c r="E50" s="179"/>
      <c r="F50" s="158">
        <v>5.65</v>
      </c>
      <c r="G50" s="24">
        <f t="shared" ref="G50:H52" si="7">$F50</f>
        <v>5.65</v>
      </c>
      <c r="H50" s="154">
        <v>6</v>
      </c>
      <c r="I50" s="158">
        <v>5.65</v>
      </c>
      <c r="J50" s="24">
        <f t="shared" ref="J50:K52" si="8">$I50</f>
        <v>5.65</v>
      </c>
      <c r="K50" s="154">
        <v>6</v>
      </c>
      <c r="L50" s="87"/>
      <c r="M50" s="21"/>
      <c r="N50" s="201"/>
      <c r="O50" s="87"/>
      <c r="P50" s="21"/>
      <c r="Q50" s="201"/>
      <c r="R50" s="87"/>
      <c r="S50" s="21"/>
      <c r="T50" s="201"/>
      <c r="U50" s="19"/>
      <c r="V50" s="8"/>
      <c r="W50" s="308"/>
      <c r="X50" s="8"/>
      <c r="Y50" s="8"/>
      <c r="Z50" s="59"/>
      <c r="AA50" s="295"/>
    </row>
    <row r="51" spans="1:27" ht="15.5">
      <c r="A51" s="289" t="s">
        <v>164</v>
      </c>
      <c r="B51" s="104" t="s">
        <v>4</v>
      </c>
      <c r="C51" s="199"/>
      <c r="D51" s="78"/>
      <c r="E51" s="179"/>
      <c r="F51" s="158">
        <v>5.65</v>
      </c>
      <c r="G51" s="24">
        <f t="shared" si="7"/>
        <v>5.65</v>
      </c>
      <c r="H51" s="154">
        <v>6</v>
      </c>
      <c r="I51" s="158">
        <v>5.65</v>
      </c>
      <c r="J51" s="24">
        <f t="shared" si="8"/>
        <v>5.65</v>
      </c>
      <c r="K51" s="154">
        <v>6</v>
      </c>
      <c r="L51" s="87"/>
      <c r="M51" s="21"/>
      <c r="N51" s="201"/>
      <c r="O51" s="87"/>
      <c r="P51" s="21"/>
      <c r="Q51" s="201"/>
      <c r="R51" s="87"/>
      <c r="S51" s="21"/>
      <c r="T51" s="201"/>
      <c r="U51" s="19"/>
      <c r="V51" s="8"/>
      <c r="W51" s="308"/>
      <c r="X51" s="8"/>
      <c r="Y51" s="8"/>
      <c r="Z51" s="59"/>
      <c r="AA51" s="295"/>
    </row>
    <row r="52" spans="1:27" ht="13">
      <c r="A52" s="35" t="s">
        <v>103</v>
      </c>
      <c r="B52" s="104" t="s">
        <v>4</v>
      </c>
      <c r="C52" s="199"/>
      <c r="D52" s="78"/>
      <c r="E52" s="179"/>
      <c r="F52" s="158">
        <v>2</v>
      </c>
      <c r="G52" s="24">
        <f t="shared" si="7"/>
        <v>2</v>
      </c>
      <c r="H52" s="154">
        <f t="shared" si="7"/>
        <v>2</v>
      </c>
      <c r="I52" s="158">
        <v>2</v>
      </c>
      <c r="J52" s="24">
        <f t="shared" si="8"/>
        <v>2</v>
      </c>
      <c r="K52" s="154">
        <f t="shared" si="8"/>
        <v>2</v>
      </c>
      <c r="L52" s="87"/>
      <c r="M52" s="21"/>
      <c r="N52" s="201"/>
      <c r="O52" s="87"/>
      <c r="P52" s="21"/>
      <c r="Q52" s="201"/>
      <c r="R52" s="87"/>
      <c r="S52" s="21"/>
      <c r="T52" s="201"/>
      <c r="U52" s="19"/>
      <c r="V52" s="8"/>
      <c r="W52" s="308"/>
      <c r="X52" s="8"/>
      <c r="Y52" s="8"/>
      <c r="Z52" s="59"/>
      <c r="AA52" s="296"/>
    </row>
    <row r="53" spans="1:27" s="8" customFormat="1">
      <c r="A53" s="94" t="s">
        <v>147</v>
      </c>
      <c r="B53" s="104" t="s">
        <v>4</v>
      </c>
      <c r="C53" s="178"/>
      <c r="D53" s="180"/>
      <c r="E53" s="179"/>
      <c r="F53" s="178"/>
      <c r="G53" s="180"/>
      <c r="H53" s="179"/>
      <c r="I53" s="178"/>
      <c r="J53" s="180"/>
      <c r="K53" s="179"/>
      <c r="L53" s="195">
        <v>8</v>
      </c>
      <c r="M53" s="78">
        <f t="shared" ref="M53:N54" si="9">$L53</f>
        <v>8</v>
      </c>
      <c r="N53" s="179">
        <f t="shared" si="9"/>
        <v>8</v>
      </c>
      <c r="O53" s="178"/>
      <c r="P53" s="180"/>
      <c r="Q53" s="179"/>
      <c r="R53" s="178"/>
      <c r="S53" s="180"/>
      <c r="T53" s="179"/>
      <c r="U53" s="178"/>
      <c r="V53" s="180"/>
      <c r="W53" s="180"/>
      <c r="X53" s="180"/>
      <c r="Y53" s="180"/>
      <c r="Z53" s="179"/>
      <c r="AA53" s="134" t="s">
        <v>165</v>
      </c>
    </row>
    <row r="54" spans="1:27" s="8" customFormat="1">
      <c r="A54" s="94" t="s">
        <v>148</v>
      </c>
      <c r="B54" s="104" t="s">
        <v>4</v>
      </c>
      <c r="C54" s="199"/>
      <c r="D54" s="78"/>
      <c r="E54" s="179"/>
      <c r="F54" s="199"/>
      <c r="G54" s="78"/>
      <c r="H54" s="179"/>
      <c r="I54" s="199"/>
      <c r="J54" s="78"/>
      <c r="K54" s="179"/>
      <c r="L54" s="195">
        <v>6</v>
      </c>
      <c r="M54" s="78">
        <f t="shared" si="9"/>
        <v>6</v>
      </c>
      <c r="N54" s="179">
        <f t="shared" si="9"/>
        <v>6</v>
      </c>
      <c r="O54" s="199"/>
      <c r="P54" s="78"/>
      <c r="Q54" s="179"/>
      <c r="R54" s="199"/>
      <c r="S54" s="78"/>
      <c r="T54" s="179"/>
      <c r="U54" s="199"/>
      <c r="V54" s="78"/>
      <c r="W54" s="180"/>
      <c r="X54" s="78"/>
      <c r="Y54" s="78"/>
      <c r="Z54" s="79"/>
      <c r="AA54" s="134" t="s">
        <v>166</v>
      </c>
    </row>
    <row r="55" spans="1:27" s="8" customFormat="1">
      <c r="A55" s="208" t="s">
        <v>86</v>
      </c>
      <c r="B55" s="209" t="s">
        <v>4</v>
      </c>
      <c r="C55" s="199"/>
      <c r="D55" s="78"/>
      <c r="E55" s="179"/>
      <c r="F55" s="199"/>
      <c r="G55" s="78"/>
      <c r="H55" s="179"/>
      <c r="I55" s="199"/>
      <c r="J55" s="78"/>
      <c r="K55" s="179"/>
      <c r="L55" s="199"/>
      <c r="M55" s="78"/>
      <c r="N55" s="179"/>
      <c r="O55" s="178">
        <f>-O38</f>
        <v>5.4499999999999957</v>
      </c>
      <c r="P55" s="180">
        <f>-P38</f>
        <v>6.3000000000000043</v>
      </c>
      <c r="Q55" s="179">
        <f>-Q38</f>
        <v>6.3999999999999986</v>
      </c>
      <c r="R55" s="178"/>
      <c r="S55" s="180"/>
      <c r="T55" s="179"/>
      <c r="U55" s="199"/>
      <c r="V55" s="78"/>
      <c r="W55" s="180"/>
      <c r="X55" s="78"/>
      <c r="Y55" s="78"/>
      <c r="Z55" s="79"/>
      <c r="AA55" s="211" t="s">
        <v>87</v>
      </c>
    </row>
    <row r="56" spans="1:27" s="8" customFormat="1" ht="13" thickBot="1">
      <c r="A56" s="206" t="s">
        <v>97</v>
      </c>
      <c r="B56" s="207" t="s">
        <v>4</v>
      </c>
      <c r="C56" s="83"/>
      <c r="D56" s="121"/>
      <c r="E56" s="310"/>
      <c r="F56" s="83"/>
      <c r="G56" s="121"/>
      <c r="H56" s="310"/>
      <c r="I56" s="83"/>
      <c r="J56" s="121"/>
      <c r="K56" s="310"/>
      <c r="L56" s="83"/>
      <c r="M56" s="121"/>
      <c r="N56" s="310"/>
      <c r="O56" s="83"/>
      <c r="P56" s="85"/>
      <c r="Q56" s="305"/>
      <c r="R56" s="83">
        <f>(R24-R23)/2</f>
        <v>15</v>
      </c>
      <c r="S56" s="121">
        <f>(S24-S23)/2</f>
        <v>15</v>
      </c>
      <c r="T56" s="310">
        <f>(T24-T23)/2</f>
        <v>15</v>
      </c>
      <c r="U56" s="83"/>
      <c r="V56" s="121"/>
      <c r="W56" s="352"/>
      <c r="X56" s="121"/>
      <c r="Y56" s="121"/>
      <c r="Z56" s="84"/>
      <c r="AA56" s="210" t="s">
        <v>95</v>
      </c>
    </row>
    <row r="57" spans="1:27">
      <c r="C57" s="78"/>
      <c r="D57" s="78"/>
      <c r="E57" s="180"/>
      <c r="F57" s="78"/>
      <c r="G57" s="78"/>
      <c r="H57" s="180"/>
      <c r="I57" s="78"/>
      <c r="J57" s="78"/>
      <c r="K57" s="180"/>
      <c r="L57" s="78"/>
      <c r="M57" s="78"/>
      <c r="N57" s="180"/>
      <c r="O57" s="78"/>
      <c r="P57" s="78"/>
      <c r="Q57" s="180"/>
      <c r="R57" s="78"/>
      <c r="S57" s="78"/>
      <c r="T57" s="180"/>
      <c r="U57" s="78"/>
      <c r="V57" s="78"/>
      <c r="W57" s="180"/>
      <c r="X57" s="78"/>
      <c r="Y57" s="78"/>
      <c r="Z57" s="78"/>
    </row>
    <row r="58" spans="1:27" ht="13.5" thickBot="1">
      <c r="A58" s="67"/>
      <c r="B58" s="18"/>
      <c r="C58" s="18"/>
      <c r="D58" s="18"/>
      <c r="E58" s="234"/>
      <c r="F58" s="18"/>
      <c r="G58" s="21"/>
      <c r="H58" s="272"/>
      <c r="I58" s="21"/>
      <c r="J58" s="21"/>
      <c r="K58" s="272"/>
      <c r="L58" s="21"/>
      <c r="M58" s="21"/>
      <c r="N58" s="272"/>
      <c r="O58" s="21"/>
      <c r="P58" s="21"/>
      <c r="Q58" s="272"/>
      <c r="R58" s="21"/>
      <c r="S58" s="21"/>
      <c r="T58" s="272"/>
      <c r="U58" s="21"/>
      <c r="V58" s="21"/>
      <c r="W58" s="272"/>
      <c r="X58" s="21"/>
      <c r="Y58" s="21"/>
      <c r="Z58" s="21"/>
    </row>
    <row r="59" spans="1:27" ht="13.5" thickBot="1">
      <c r="A59" s="9" t="s">
        <v>20</v>
      </c>
      <c r="B59" s="11"/>
      <c r="C59" s="395" t="s">
        <v>35</v>
      </c>
      <c r="D59" s="396"/>
      <c r="E59" s="396"/>
      <c r="F59" s="397"/>
      <c r="G59" s="397"/>
      <c r="H59" s="397"/>
      <c r="I59" s="397"/>
      <c r="J59" s="397"/>
      <c r="K59" s="387"/>
      <c r="L59" s="391" t="s">
        <v>38</v>
      </c>
      <c r="M59" s="386"/>
      <c r="N59" s="386"/>
      <c r="O59" s="386"/>
      <c r="P59" s="386"/>
      <c r="Q59" s="386"/>
      <c r="R59" s="386"/>
      <c r="S59" s="386"/>
      <c r="T59" s="387"/>
      <c r="U59" s="388" t="s">
        <v>16</v>
      </c>
      <c r="V59" s="394"/>
      <c r="W59" s="390"/>
      <c r="X59" s="185"/>
      <c r="Y59" s="89"/>
      <c r="Z59" s="106"/>
      <c r="AA59" s="66" t="s">
        <v>0</v>
      </c>
    </row>
    <row r="60" spans="1:27" ht="13">
      <c r="A60" s="30"/>
      <c r="B60" s="18"/>
      <c r="C60" s="392" t="s">
        <v>36</v>
      </c>
      <c r="D60" s="393"/>
      <c r="E60" s="390"/>
      <c r="F60" s="392" t="s">
        <v>37</v>
      </c>
      <c r="G60" s="394"/>
      <c r="H60" s="390"/>
      <c r="I60" s="388" t="s">
        <v>71</v>
      </c>
      <c r="J60" s="389"/>
      <c r="K60" s="390"/>
      <c r="L60" s="264"/>
      <c r="M60" s="265"/>
      <c r="N60" s="337"/>
      <c r="O60" s="264"/>
      <c r="P60" s="265"/>
      <c r="Q60" s="337"/>
      <c r="R60" s="264"/>
      <c r="S60" s="265"/>
      <c r="T60" s="337"/>
      <c r="U60" s="264"/>
      <c r="V60" s="265"/>
      <c r="W60" s="337"/>
      <c r="X60" s="186"/>
      <c r="Y60" s="17"/>
      <c r="Z60" s="118"/>
      <c r="AA60" s="15"/>
    </row>
    <row r="61" spans="1:27" ht="13">
      <c r="A61" s="30"/>
      <c r="B61" s="18"/>
      <c r="C61" s="135" t="s">
        <v>65</v>
      </c>
      <c r="D61" s="193" t="s">
        <v>66</v>
      </c>
      <c r="E61" s="298" t="s">
        <v>105</v>
      </c>
      <c r="F61" s="135" t="s">
        <v>65</v>
      </c>
      <c r="G61" s="193" t="s">
        <v>66</v>
      </c>
      <c r="H61" s="298" t="s">
        <v>105</v>
      </c>
      <c r="I61" s="135" t="s">
        <v>65</v>
      </c>
      <c r="J61" s="193" t="s">
        <v>66</v>
      </c>
      <c r="K61" s="298" t="s">
        <v>105</v>
      </c>
      <c r="L61" s="135" t="s">
        <v>65</v>
      </c>
      <c r="M61" s="193" t="s">
        <v>66</v>
      </c>
      <c r="N61" s="298" t="s">
        <v>105</v>
      </c>
      <c r="O61" s="135" t="s">
        <v>65</v>
      </c>
      <c r="P61" s="193" t="s">
        <v>66</v>
      </c>
      <c r="Q61" s="298" t="s">
        <v>105</v>
      </c>
      <c r="R61" s="135" t="s">
        <v>65</v>
      </c>
      <c r="S61" s="193" t="s">
        <v>66</v>
      </c>
      <c r="T61" s="298" t="s">
        <v>105</v>
      </c>
      <c r="U61" s="135" t="s">
        <v>65</v>
      </c>
      <c r="V61" s="193" t="s">
        <v>66</v>
      </c>
      <c r="W61" s="298" t="s">
        <v>105</v>
      </c>
      <c r="X61" s="135"/>
      <c r="Y61" s="17"/>
      <c r="Z61" s="118"/>
      <c r="AA61" s="15"/>
    </row>
    <row r="62" spans="1:27" ht="12.75" customHeight="1">
      <c r="A62" s="68"/>
      <c r="B62" s="26"/>
      <c r="C62" s="80"/>
      <c r="D62" s="26"/>
      <c r="E62" s="201"/>
      <c r="F62" s="80"/>
      <c r="G62" s="26"/>
      <c r="H62" s="201"/>
      <c r="I62" s="80"/>
      <c r="J62" s="26"/>
      <c r="K62" s="201"/>
      <c r="L62" s="80"/>
      <c r="M62" s="26"/>
      <c r="N62" s="201"/>
      <c r="O62" s="80"/>
      <c r="P62" s="26"/>
      <c r="Q62" s="201"/>
      <c r="R62" s="80"/>
      <c r="S62" s="26"/>
      <c r="T62" s="201"/>
      <c r="U62" s="155"/>
      <c r="V62" s="43"/>
      <c r="W62" s="353"/>
      <c r="X62" s="155"/>
      <c r="Y62" s="43"/>
      <c r="Z62" s="107"/>
      <c r="AA62" s="59"/>
    </row>
    <row r="63" spans="1:27">
      <c r="A63" s="36" t="s">
        <v>53</v>
      </c>
      <c r="B63" s="37" t="s">
        <v>3</v>
      </c>
      <c r="C63" s="137"/>
      <c r="D63" s="232"/>
      <c r="E63" s="312"/>
      <c r="F63" s="38">
        <v>1</v>
      </c>
      <c r="G63" s="212">
        <v>1</v>
      </c>
      <c r="H63" s="311">
        <v>1</v>
      </c>
      <c r="I63" s="137">
        <f>-I31/(C32+I31)</f>
        <v>-0.25253259460254346</v>
      </c>
      <c r="J63" s="232">
        <f>-J31/(D32+J31)</f>
        <v>-0.25253259460254246</v>
      </c>
      <c r="K63" s="312">
        <f>-K31/(E32+K31)</f>
        <v>-0.25253259460254246</v>
      </c>
      <c r="L63" s="38"/>
      <c r="M63" s="212"/>
      <c r="N63" s="311"/>
      <c r="O63" s="38"/>
      <c r="P63" s="212"/>
      <c r="Q63" s="311"/>
      <c r="R63" s="38"/>
      <c r="S63" s="212"/>
      <c r="T63" s="311"/>
      <c r="U63" s="49"/>
      <c r="V63" s="130"/>
      <c r="W63" s="319"/>
      <c r="X63" s="38"/>
      <c r="Y63" s="212"/>
      <c r="Z63" s="108"/>
      <c r="AA63" s="74" t="s">
        <v>75</v>
      </c>
    </row>
    <row r="64" spans="1:27" ht="13">
      <c r="A64" s="39" t="s">
        <v>54</v>
      </c>
      <c r="B64" s="37" t="s">
        <v>2</v>
      </c>
      <c r="C64" s="38"/>
      <c r="D64" s="212"/>
      <c r="E64" s="311"/>
      <c r="F64" s="137">
        <f t="shared" ref="F64:K66" si="10">F$51*F63</f>
        <v>5.65</v>
      </c>
      <c r="G64" s="232">
        <f t="shared" si="10"/>
        <v>5.65</v>
      </c>
      <c r="H64" s="312">
        <f t="shared" si="10"/>
        <v>6</v>
      </c>
      <c r="I64" s="137">
        <f t="shared" si="10"/>
        <v>-1.4268091595043706</v>
      </c>
      <c r="J64" s="232">
        <f t="shared" si="10"/>
        <v>-1.426809159504365</v>
      </c>
      <c r="K64" s="312">
        <f t="shared" si="10"/>
        <v>-1.5151955676152546</v>
      </c>
      <c r="L64" s="38"/>
      <c r="M64" s="212"/>
      <c r="N64" s="311"/>
      <c r="O64" s="38"/>
      <c r="P64" s="212"/>
      <c r="Q64" s="311"/>
      <c r="R64" s="38"/>
      <c r="S64" s="212"/>
      <c r="T64" s="311"/>
      <c r="U64" s="189">
        <f>SUM(F64,I64)</f>
        <v>4.2231908404956293</v>
      </c>
      <c r="V64" s="249">
        <f>SUM(G64,J64)</f>
        <v>4.2231908404956355</v>
      </c>
      <c r="W64" s="345">
        <f>SUM(H64,K64)</f>
        <v>4.4848044323847454</v>
      </c>
      <c r="X64" s="156"/>
      <c r="Y64" s="268"/>
      <c r="Z64" s="109"/>
      <c r="AA64" s="74" t="s">
        <v>32</v>
      </c>
    </row>
    <row r="65" spans="1:27" ht="13">
      <c r="A65" s="36" t="s">
        <v>206</v>
      </c>
      <c r="B65" s="37" t="s">
        <v>3</v>
      </c>
      <c r="C65" s="38"/>
      <c r="D65" s="212"/>
      <c r="E65" s="311"/>
      <c r="F65" s="38">
        <v>1</v>
      </c>
      <c r="G65" s="212">
        <v>1</v>
      </c>
      <c r="H65" s="311">
        <v>1</v>
      </c>
      <c r="I65" s="137">
        <f>-I31/(C32+I31)</f>
        <v>-0.25253259460254346</v>
      </c>
      <c r="J65" s="232">
        <f>-J31/(D32+J31)</f>
        <v>-0.25253259460254246</v>
      </c>
      <c r="K65" s="312">
        <f>-K31/(E32+K31)</f>
        <v>-0.25253259460254246</v>
      </c>
      <c r="L65" s="38"/>
      <c r="M65" s="212"/>
      <c r="N65" s="311"/>
      <c r="O65" s="38"/>
      <c r="P65" s="212"/>
      <c r="Q65" s="311"/>
      <c r="R65" s="38"/>
      <c r="S65" s="212"/>
      <c r="T65" s="311"/>
      <c r="U65" s="189"/>
      <c r="V65" s="249"/>
      <c r="W65" s="345"/>
      <c r="X65" s="156"/>
      <c r="Y65" s="268"/>
      <c r="Z65" s="109"/>
      <c r="AA65" s="74" t="s">
        <v>75</v>
      </c>
    </row>
    <row r="66" spans="1:27" ht="13">
      <c r="A66" s="39" t="s">
        <v>207</v>
      </c>
      <c r="B66" s="37" t="s">
        <v>2</v>
      </c>
      <c r="C66" s="38"/>
      <c r="D66" s="212"/>
      <c r="E66" s="311"/>
      <c r="F66" s="137">
        <f t="shared" si="10"/>
        <v>5.65</v>
      </c>
      <c r="G66" s="232">
        <f t="shared" si="10"/>
        <v>5.65</v>
      </c>
      <c r="H66" s="312">
        <f t="shared" si="10"/>
        <v>6</v>
      </c>
      <c r="I66" s="137">
        <f t="shared" si="10"/>
        <v>-1.4268091595043706</v>
      </c>
      <c r="J66" s="232">
        <f t="shared" si="10"/>
        <v>-1.426809159504365</v>
      </c>
      <c r="K66" s="312">
        <f t="shared" si="10"/>
        <v>-1.5151955676152546</v>
      </c>
      <c r="L66" s="38"/>
      <c r="M66" s="212"/>
      <c r="N66" s="311"/>
      <c r="O66" s="38"/>
      <c r="P66" s="212"/>
      <c r="Q66" s="311"/>
      <c r="R66" s="38"/>
      <c r="S66" s="212"/>
      <c r="T66" s="311"/>
      <c r="U66" s="189">
        <f>SUM(F66,I66)</f>
        <v>4.2231908404956293</v>
      </c>
      <c r="V66" s="249">
        <f>SUM(G66,J66)</f>
        <v>4.2231908404956355</v>
      </c>
      <c r="W66" s="345">
        <f>SUM(H66,K66)</f>
        <v>4.4848044323847454</v>
      </c>
      <c r="X66" s="156"/>
      <c r="Y66" s="268"/>
      <c r="Z66" s="109"/>
      <c r="AA66" s="74" t="s">
        <v>153</v>
      </c>
    </row>
    <row r="67" spans="1:27" ht="13">
      <c r="A67" s="194"/>
      <c r="B67" s="26"/>
      <c r="C67" s="41"/>
      <c r="D67" s="42"/>
      <c r="E67" s="175"/>
      <c r="F67" s="41"/>
      <c r="G67" s="42"/>
      <c r="H67" s="175"/>
      <c r="I67" s="41"/>
      <c r="J67" s="42"/>
      <c r="K67" s="175"/>
      <c r="L67" s="41"/>
      <c r="M67" s="42"/>
      <c r="N67" s="175"/>
      <c r="O67" s="41"/>
      <c r="P67" s="42"/>
      <c r="Q67" s="175"/>
      <c r="R67" s="41"/>
      <c r="S67" s="42"/>
      <c r="T67" s="175"/>
      <c r="U67" s="159"/>
      <c r="V67" s="76"/>
      <c r="W67" s="315"/>
      <c r="X67" s="155"/>
      <c r="Y67" s="43"/>
      <c r="Z67" s="107"/>
      <c r="AA67" s="74"/>
    </row>
    <row r="68" spans="1:27" ht="13">
      <c r="A68" s="40"/>
      <c r="B68" s="26"/>
      <c r="C68" s="41"/>
      <c r="D68" s="42"/>
      <c r="E68" s="175"/>
      <c r="F68" s="41"/>
      <c r="G68" s="42"/>
      <c r="H68" s="175"/>
      <c r="I68" s="41"/>
      <c r="J68" s="42"/>
      <c r="K68" s="175"/>
      <c r="L68" s="41"/>
      <c r="M68" s="42"/>
      <c r="N68" s="175"/>
      <c r="O68" s="41"/>
      <c r="P68" s="42"/>
      <c r="Q68" s="175"/>
      <c r="R68" s="41"/>
      <c r="S68" s="42"/>
      <c r="T68" s="175"/>
      <c r="U68" s="159"/>
      <c r="V68" s="76"/>
      <c r="W68" s="315"/>
      <c r="X68" s="155"/>
      <c r="Y68" s="43"/>
      <c r="Z68" s="107"/>
      <c r="AA68" s="74"/>
    </row>
    <row r="69" spans="1:27">
      <c r="A69" s="36" t="s">
        <v>57</v>
      </c>
      <c r="B69" s="37" t="s">
        <v>3</v>
      </c>
      <c r="C69" s="137"/>
      <c r="D69" s="232"/>
      <c r="E69" s="312"/>
      <c r="F69" s="38">
        <v>1</v>
      </c>
      <c r="G69" s="212">
        <v>1</v>
      </c>
      <c r="H69" s="311">
        <v>1</v>
      </c>
      <c r="I69" s="38">
        <v>0</v>
      </c>
      <c r="J69" s="212">
        <v>0</v>
      </c>
      <c r="K69" s="311">
        <v>0</v>
      </c>
      <c r="L69" s="38"/>
      <c r="M69" s="212"/>
      <c r="N69" s="311"/>
      <c r="O69" s="38"/>
      <c r="P69" s="212"/>
      <c r="Q69" s="311"/>
      <c r="R69" s="38"/>
      <c r="S69" s="212"/>
      <c r="T69" s="311"/>
      <c r="U69" s="49"/>
      <c r="V69" s="130"/>
      <c r="W69" s="319"/>
      <c r="X69" s="38"/>
      <c r="Y69" s="212"/>
      <c r="Z69" s="108"/>
      <c r="AA69" s="74" t="s">
        <v>24</v>
      </c>
    </row>
    <row r="70" spans="1:27" ht="13">
      <c r="A70" s="39" t="s">
        <v>58</v>
      </c>
      <c r="B70" s="37" t="s">
        <v>2</v>
      </c>
      <c r="C70" s="38"/>
      <c r="D70" s="212"/>
      <c r="E70" s="311"/>
      <c r="F70" s="137">
        <f t="shared" ref="F70:K72" si="11">F$51*F69</f>
        <v>5.65</v>
      </c>
      <c r="G70" s="232">
        <f t="shared" si="11"/>
        <v>5.65</v>
      </c>
      <c r="H70" s="312">
        <f t="shared" si="11"/>
        <v>6</v>
      </c>
      <c r="I70" s="137">
        <f t="shared" si="11"/>
        <v>0</v>
      </c>
      <c r="J70" s="232">
        <f t="shared" si="11"/>
        <v>0</v>
      </c>
      <c r="K70" s="312">
        <f t="shared" si="11"/>
        <v>0</v>
      </c>
      <c r="L70" s="38"/>
      <c r="M70" s="212"/>
      <c r="N70" s="311"/>
      <c r="O70" s="38"/>
      <c r="P70" s="212"/>
      <c r="Q70" s="311"/>
      <c r="R70" s="38"/>
      <c r="S70" s="212"/>
      <c r="T70" s="311"/>
      <c r="U70" s="189">
        <f>SUM(F70,I70)</f>
        <v>5.65</v>
      </c>
      <c r="V70" s="249">
        <f>SUM(G70,J70)</f>
        <v>5.65</v>
      </c>
      <c r="W70" s="345">
        <f>SUM(H70,K70)</f>
        <v>6</v>
      </c>
      <c r="X70" s="156"/>
      <c r="Y70" s="268"/>
      <c r="Z70" s="109"/>
      <c r="AA70" s="74" t="s">
        <v>33</v>
      </c>
    </row>
    <row r="71" spans="1:27" ht="13">
      <c r="A71" s="36" t="s">
        <v>208</v>
      </c>
      <c r="B71" s="37" t="s">
        <v>3</v>
      </c>
      <c r="C71" s="38"/>
      <c r="D71" s="212"/>
      <c r="E71" s="311"/>
      <c r="F71" s="38">
        <v>1</v>
      </c>
      <c r="G71" s="212">
        <v>1</v>
      </c>
      <c r="H71" s="311">
        <v>1</v>
      </c>
      <c r="I71" s="38">
        <v>0</v>
      </c>
      <c r="J71" s="212">
        <v>0</v>
      </c>
      <c r="K71" s="311">
        <v>0</v>
      </c>
      <c r="L71" s="38"/>
      <c r="M71" s="212"/>
      <c r="N71" s="311"/>
      <c r="O71" s="38"/>
      <c r="P71" s="212"/>
      <c r="Q71" s="311"/>
      <c r="R71" s="38"/>
      <c r="S71" s="212"/>
      <c r="T71" s="311"/>
      <c r="U71" s="189"/>
      <c r="V71" s="249"/>
      <c r="W71" s="345"/>
      <c r="X71" s="156"/>
      <c r="Y71" s="268"/>
      <c r="Z71" s="109"/>
      <c r="AA71" s="74" t="s">
        <v>24</v>
      </c>
    </row>
    <row r="72" spans="1:27" ht="13">
      <c r="A72" s="39" t="s">
        <v>209</v>
      </c>
      <c r="B72" s="37" t="s">
        <v>2</v>
      </c>
      <c r="C72" s="38"/>
      <c r="D72" s="212"/>
      <c r="E72" s="311"/>
      <c r="F72" s="137">
        <f t="shared" si="11"/>
        <v>5.65</v>
      </c>
      <c r="G72" s="232">
        <f t="shared" si="11"/>
        <v>5.65</v>
      </c>
      <c r="H72" s="312">
        <f t="shared" ref="H72" si="12">H$51*H71</f>
        <v>6</v>
      </c>
      <c r="I72" s="137">
        <f t="shared" ref="I72:K72" si="13">I$51*I71</f>
        <v>0</v>
      </c>
      <c r="J72" s="232">
        <f t="shared" si="13"/>
        <v>0</v>
      </c>
      <c r="K72" s="312">
        <f t="shared" si="13"/>
        <v>0</v>
      </c>
      <c r="L72" s="38"/>
      <c r="M72" s="212"/>
      <c r="N72" s="311"/>
      <c r="O72" s="38"/>
      <c r="P72" s="212"/>
      <c r="Q72" s="311"/>
      <c r="R72" s="38"/>
      <c r="S72" s="212"/>
      <c r="T72" s="311"/>
      <c r="U72" s="189">
        <f>SUM(F72,I72)</f>
        <v>5.65</v>
      </c>
      <c r="V72" s="249">
        <f>SUM(G72,J72)</f>
        <v>5.65</v>
      </c>
      <c r="W72" s="345">
        <f>SUM(H72,K72)</f>
        <v>6</v>
      </c>
      <c r="X72" s="156"/>
      <c r="Y72" s="268"/>
      <c r="Z72" s="109"/>
      <c r="AA72" s="74" t="s">
        <v>154</v>
      </c>
    </row>
    <row r="73" spans="1:27" ht="13">
      <c r="A73" s="40"/>
      <c r="B73" s="26"/>
      <c r="C73" s="41"/>
      <c r="D73" s="42"/>
      <c r="E73" s="175"/>
      <c r="F73" s="41"/>
      <c r="G73" s="42"/>
      <c r="H73" s="175"/>
      <c r="I73" s="41"/>
      <c r="J73" s="42"/>
      <c r="K73" s="175"/>
      <c r="L73" s="41"/>
      <c r="M73" s="42"/>
      <c r="N73" s="175"/>
      <c r="O73" s="41"/>
      <c r="P73" s="42"/>
      <c r="Q73" s="175"/>
      <c r="R73" s="41"/>
      <c r="S73" s="42"/>
      <c r="T73" s="175"/>
      <c r="U73" s="159"/>
      <c r="V73" s="76"/>
      <c r="W73" s="315"/>
      <c r="X73" s="155"/>
      <c r="Y73" s="43"/>
      <c r="Z73" s="107"/>
      <c r="AA73" s="74"/>
    </row>
    <row r="74" spans="1:27" ht="13">
      <c r="A74" s="40"/>
      <c r="B74" s="26"/>
      <c r="C74" s="41"/>
      <c r="D74" s="42"/>
      <c r="E74" s="175"/>
      <c r="F74" s="41"/>
      <c r="G74" s="42"/>
      <c r="H74" s="175"/>
      <c r="I74" s="41"/>
      <c r="J74" s="42"/>
      <c r="K74" s="175"/>
      <c r="L74" s="41"/>
      <c r="M74" s="42"/>
      <c r="N74" s="175"/>
      <c r="O74" s="41"/>
      <c r="P74" s="42"/>
      <c r="Q74" s="175"/>
      <c r="R74" s="41"/>
      <c r="S74" s="42"/>
      <c r="T74" s="175"/>
      <c r="U74" s="159"/>
      <c r="V74" s="76"/>
      <c r="W74" s="315"/>
      <c r="X74" s="155"/>
      <c r="Y74" s="43"/>
      <c r="Z74" s="107"/>
      <c r="AA74" s="74"/>
    </row>
    <row r="75" spans="1:27">
      <c r="A75" s="36" t="s">
        <v>55</v>
      </c>
      <c r="B75" s="37" t="s">
        <v>3</v>
      </c>
      <c r="C75" s="137"/>
      <c r="D75" s="232"/>
      <c r="E75" s="312"/>
      <c r="F75" s="38">
        <f>F31/(F31+I31)</f>
        <v>0.5</v>
      </c>
      <c r="G75" s="212">
        <f>G31/(G31+J31)</f>
        <v>0.5</v>
      </c>
      <c r="H75" s="311">
        <f>H31/(H31+K31)</f>
        <v>0.5</v>
      </c>
      <c r="I75" s="38">
        <f>I31/(F31+I31)</f>
        <v>0.5</v>
      </c>
      <c r="J75" s="212">
        <f>J31/(G31+J31)</f>
        <v>0.5</v>
      </c>
      <c r="K75" s="311">
        <f>K31/(H31+K31)</f>
        <v>0.5</v>
      </c>
      <c r="L75" s="38"/>
      <c r="M75" s="212"/>
      <c r="N75" s="311"/>
      <c r="O75" s="38"/>
      <c r="P75" s="212"/>
      <c r="Q75" s="311"/>
      <c r="R75" s="38"/>
      <c r="S75" s="212"/>
      <c r="T75" s="311"/>
      <c r="U75" s="49"/>
      <c r="V75" s="130"/>
      <c r="W75" s="319"/>
      <c r="X75" s="38"/>
      <c r="Y75" s="212"/>
      <c r="Z75" s="108"/>
      <c r="AA75" s="74" t="s">
        <v>75</v>
      </c>
    </row>
    <row r="76" spans="1:27" ht="13">
      <c r="A76" s="39" t="s">
        <v>56</v>
      </c>
      <c r="B76" s="37" t="s">
        <v>2</v>
      </c>
      <c r="C76" s="38"/>
      <c r="D76" s="212"/>
      <c r="E76" s="311"/>
      <c r="F76" s="38">
        <f t="shared" ref="F76:K76" si="14">F$50*F75</f>
        <v>2.8250000000000002</v>
      </c>
      <c r="G76" s="212">
        <f t="shared" si="14"/>
        <v>2.8250000000000002</v>
      </c>
      <c r="H76" s="311">
        <f t="shared" si="14"/>
        <v>3</v>
      </c>
      <c r="I76" s="38">
        <f t="shared" si="14"/>
        <v>2.8250000000000002</v>
      </c>
      <c r="J76" s="212">
        <f t="shared" si="14"/>
        <v>2.8250000000000002</v>
      </c>
      <c r="K76" s="311">
        <f t="shared" si="14"/>
        <v>3</v>
      </c>
      <c r="L76" s="38"/>
      <c r="M76" s="212"/>
      <c r="N76" s="311"/>
      <c r="O76" s="38"/>
      <c r="P76" s="212"/>
      <c r="Q76" s="311"/>
      <c r="R76" s="38"/>
      <c r="S76" s="212"/>
      <c r="T76" s="311"/>
      <c r="U76" s="189">
        <f>SUM(F76,I76)</f>
        <v>5.65</v>
      </c>
      <c r="V76" s="249">
        <f>SUM(G76,J76)</f>
        <v>5.65</v>
      </c>
      <c r="W76" s="345">
        <f>SUM(H76,K76)</f>
        <v>6</v>
      </c>
      <c r="X76" s="156"/>
      <c r="Y76" s="268"/>
      <c r="Z76" s="109"/>
      <c r="AA76" s="74" t="s">
        <v>34</v>
      </c>
    </row>
    <row r="77" spans="1:27" ht="13">
      <c r="A77" s="40"/>
      <c r="B77" s="26"/>
      <c r="C77" s="41"/>
      <c r="D77" s="42"/>
      <c r="E77" s="175"/>
      <c r="F77" s="41"/>
      <c r="G77" s="42"/>
      <c r="H77" s="175"/>
      <c r="I77" s="41"/>
      <c r="J77" s="42"/>
      <c r="K77" s="175"/>
      <c r="L77" s="41"/>
      <c r="M77" s="42"/>
      <c r="N77" s="175"/>
      <c r="O77" s="41"/>
      <c r="P77" s="42"/>
      <c r="Q77" s="175"/>
      <c r="R77" s="41"/>
      <c r="S77" s="42"/>
      <c r="T77" s="175"/>
      <c r="U77" s="159"/>
      <c r="V77" s="76"/>
      <c r="W77" s="315"/>
      <c r="X77" s="155"/>
      <c r="Y77" s="43"/>
      <c r="Z77" s="107"/>
      <c r="AA77" s="74"/>
    </row>
    <row r="78" spans="1:27" ht="13">
      <c r="A78" s="40"/>
      <c r="B78" s="26"/>
      <c r="C78" s="41"/>
      <c r="D78" s="42"/>
      <c r="E78" s="175"/>
      <c r="F78" s="41"/>
      <c r="G78" s="42"/>
      <c r="H78" s="175"/>
      <c r="I78" s="41"/>
      <c r="J78" s="42"/>
      <c r="K78" s="175"/>
      <c r="L78" s="41"/>
      <c r="M78" s="42"/>
      <c r="N78" s="175"/>
      <c r="O78" s="41"/>
      <c r="P78" s="42"/>
      <c r="Q78" s="175"/>
      <c r="R78" s="41"/>
      <c r="S78" s="42"/>
      <c r="T78" s="175"/>
      <c r="U78" s="159"/>
      <c r="V78" s="76"/>
      <c r="W78" s="315"/>
      <c r="X78" s="155"/>
      <c r="Y78" s="43"/>
      <c r="Z78" s="107"/>
      <c r="AA78" s="74"/>
    </row>
    <row r="79" spans="1:27">
      <c r="A79" s="36" t="s">
        <v>175</v>
      </c>
      <c r="B79" s="37" t="s">
        <v>3</v>
      </c>
      <c r="C79" s="137"/>
      <c r="D79" s="232"/>
      <c r="E79" s="312"/>
      <c r="F79" s="137">
        <f>-F31/(C32+F31)</f>
        <v>-0.25253259460254346</v>
      </c>
      <c r="G79" s="232">
        <f>-G31/(D32+G31)</f>
        <v>-0.25253259460254246</v>
      </c>
      <c r="H79" s="312">
        <f>-H31/(E32+H31)</f>
        <v>-0.25253259460254246</v>
      </c>
      <c r="I79" s="38">
        <v>1</v>
      </c>
      <c r="J79" s="212">
        <v>1</v>
      </c>
      <c r="K79" s="311">
        <v>1</v>
      </c>
      <c r="L79" s="38"/>
      <c r="M79" s="212"/>
      <c r="N79" s="311"/>
      <c r="O79" s="38"/>
      <c r="P79" s="212"/>
      <c r="Q79" s="311"/>
      <c r="R79" s="38"/>
      <c r="S79" s="212"/>
      <c r="T79" s="311"/>
      <c r="U79" s="49"/>
      <c r="V79" s="130"/>
      <c r="W79" s="319"/>
      <c r="X79" s="38"/>
      <c r="Y79" s="212"/>
      <c r="Z79" s="108"/>
      <c r="AA79" s="74" t="s">
        <v>75</v>
      </c>
    </row>
    <row r="80" spans="1:27" ht="13">
      <c r="A80" s="39" t="s">
        <v>176</v>
      </c>
      <c r="B80" s="37" t="s">
        <v>2</v>
      </c>
      <c r="C80" s="38"/>
      <c r="D80" s="212"/>
      <c r="E80" s="311"/>
      <c r="F80" s="137">
        <f t="shared" ref="F80:K82" si="15">F$51*F79</f>
        <v>-1.4268091595043706</v>
      </c>
      <c r="G80" s="232">
        <f t="shared" si="15"/>
        <v>-1.426809159504365</v>
      </c>
      <c r="H80" s="312">
        <f t="shared" si="15"/>
        <v>-1.5151955676152546</v>
      </c>
      <c r="I80" s="137">
        <f t="shared" si="15"/>
        <v>5.65</v>
      </c>
      <c r="J80" s="232">
        <f t="shared" si="15"/>
        <v>5.65</v>
      </c>
      <c r="K80" s="312">
        <f t="shared" si="15"/>
        <v>6</v>
      </c>
      <c r="L80" s="38"/>
      <c r="M80" s="212"/>
      <c r="N80" s="311"/>
      <c r="O80" s="38"/>
      <c r="P80" s="212"/>
      <c r="Q80" s="311"/>
      <c r="R80" s="38"/>
      <c r="S80" s="212"/>
      <c r="T80" s="311"/>
      <c r="U80" s="189">
        <f>SUM(F80,I80)</f>
        <v>4.2231908404956293</v>
      </c>
      <c r="V80" s="249">
        <f>SUM(G80,J80)</f>
        <v>4.2231908404956355</v>
      </c>
      <c r="W80" s="345">
        <f>SUM(H80,K80)</f>
        <v>4.4848044323847454</v>
      </c>
      <c r="X80" s="156"/>
      <c r="Y80" s="268"/>
      <c r="Z80" s="109"/>
      <c r="AA80" s="74" t="s">
        <v>32</v>
      </c>
    </row>
    <row r="81" spans="1:27" ht="13">
      <c r="A81" s="36" t="s">
        <v>177</v>
      </c>
      <c r="B81" s="37" t="s">
        <v>3</v>
      </c>
      <c r="C81" s="38"/>
      <c r="D81" s="212"/>
      <c r="E81" s="311"/>
      <c r="F81" s="137">
        <f>-F31/(C32+F31)</f>
        <v>-0.25253259460254346</v>
      </c>
      <c r="G81" s="232">
        <f>-G31/(D32+G31)</f>
        <v>-0.25253259460254246</v>
      </c>
      <c r="H81" s="312">
        <f>-H31/(E32+H31)</f>
        <v>-0.25253259460254246</v>
      </c>
      <c r="I81" s="38">
        <v>1</v>
      </c>
      <c r="J81" s="212">
        <v>1</v>
      </c>
      <c r="K81" s="311">
        <v>1</v>
      </c>
      <c r="L81" s="38"/>
      <c r="M81" s="212"/>
      <c r="N81" s="311"/>
      <c r="O81" s="38"/>
      <c r="P81" s="212"/>
      <c r="Q81" s="311"/>
      <c r="R81" s="38"/>
      <c r="S81" s="212"/>
      <c r="T81" s="311"/>
      <c r="U81" s="189"/>
      <c r="V81" s="249"/>
      <c r="W81" s="345"/>
      <c r="X81" s="156"/>
      <c r="Y81" s="268"/>
      <c r="Z81" s="109"/>
      <c r="AA81" s="74" t="s">
        <v>75</v>
      </c>
    </row>
    <row r="82" spans="1:27" ht="13">
      <c r="A82" s="39" t="s">
        <v>178</v>
      </c>
      <c r="B82" s="37" t="s">
        <v>2</v>
      </c>
      <c r="C82" s="38"/>
      <c r="D82" s="212"/>
      <c r="E82" s="311"/>
      <c r="F82" s="137">
        <f t="shared" si="15"/>
        <v>-1.4268091595043706</v>
      </c>
      <c r="G82" s="232">
        <f t="shared" si="15"/>
        <v>-1.426809159504365</v>
      </c>
      <c r="H82" s="312">
        <f t="shared" si="15"/>
        <v>-1.5151955676152546</v>
      </c>
      <c r="I82" s="137">
        <f t="shared" si="15"/>
        <v>5.65</v>
      </c>
      <c r="J82" s="232">
        <f t="shared" si="15"/>
        <v>5.65</v>
      </c>
      <c r="K82" s="312">
        <f t="shared" si="15"/>
        <v>6</v>
      </c>
      <c r="L82" s="38"/>
      <c r="M82" s="212"/>
      <c r="N82" s="311"/>
      <c r="O82" s="38"/>
      <c r="P82" s="212"/>
      <c r="Q82" s="311"/>
      <c r="R82" s="38"/>
      <c r="S82" s="212"/>
      <c r="T82" s="311"/>
      <c r="U82" s="189">
        <f>SUM(F82,I82)</f>
        <v>4.2231908404956293</v>
      </c>
      <c r="V82" s="249">
        <f>SUM(G82,J82)</f>
        <v>4.2231908404956355</v>
      </c>
      <c r="W82" s="345">
        <f>SUM(H82,K82)</f>
        <v>4.4848044323847454</v>
      </c>
      <c r="X82" s="156"/>
      <c r="Y82" s="268"/>
      <c r="Z82" s="109"/>
      <c r="AA82" s="74" t="s">
        <v>153</v>
      </c>
    </row>
    <row r="83" spans="1:27" ht="13">
      <c r="A83" s="40"/>
      <c r="B83" s="26"/>
      <c r="C83" s="41"/>
      <c r="D83" s="42"/>
      <c r="E83" s="175"/>
      <c r="F83" s="41"/>
      <c r="G83" s="42"/>
      <c r="H83" s="175"/>
      <c r="I83" s="41"/>
      <c r="J83" s="42"/>
      <c r="K83" s="175"/>
      <c r="L83" s="41"/>
      <c r="M83" s="42"/>
      <c r="N83" s="175"/>
      <c r="O83" s="41"/>
      <c r="P83" s="42"/>
      <c r="Q83" s="175"/>
      <c r="R83" s="41"/>
      <c r="S83" s="42"/>
      <c r="T83" s="175"/>
      <c r="U83" s="159"/>
      <c r="V83" s="76"/>
      <c r="W83" s="315"/>
      <c r="X83" s="155"/>
      <c r="Y83" s="43"/>
      <c r="Z83" s="107"/>
      <c r="AA83" s="74"/>
    </row>
    <row r="84" spans="1:27" ht="13">
      <c r="A84" s="40"/>
      <c r="B84" s="26"/>
      <c r="C84" s="41"/>
      <c r="D84" s="42"/>
      <c r="E84" s="175"/>
      <c r="F84" s="41"/>
      <c r="G84" s="42"/>
      <c r="H84" s="175"/>
      <c r="I84" s="41"/>
      <c r="J84" s="42"/>
      <c r="K84" s="175"/>
      <c r="L84" s="41"/>
      <c r="M84" s="42"/>
      <c r="N84" s="175"/>
      <c r="O84" s="41"/>
      <c r="P84" s="42"/>
      <c r="Q84" s="175"/>
      <c r="R84" s="41"/>
      <c r="S84" s="42"/>
      <c r="T84" s="175"/>
      <c r="U84" s="159"/>
      <c r="V84" s="76"/>
      <c r="W84" s="315"/>
      <c r="X84" s="155"/>
      <c r="Y84" s="43"/>
      <c r="Z84" s="107"/>
      <c r="AA84" s="74"/>
    </row>
    <row r="85" spans="1:27">
      <c r="A85" s="36" t="s">
        <v>179</v>
      </c>
      <c r="B85" s="37" t="s">
        <v>3</v>
      </c>
      <c r="C85" s="137"/>
      <c r="D85" s="232"/>
      <c r="E85" s="312"/>
      <c r="F85" s="38">
        <v>0</v>
      </c>
      <c r="G85" s="212">
        <v>0</v>
      </c>
      <c r="H85" s="311">
        <v>0</v>
      </c>
      <c r="I85" s="137">
        <v>1</v>
      </c>
      <c r="J85" s="232">
        <v>1</v>
      </c>
      <c r="K85" s="312">
        <v>1</v>
      </c>
      <c r="L85" s="38"/>
      <c r="M85" s="212"/>
      <c r="N85" s="311"/>
      <c r="O85" s="38"/>
      <c r="P85" s="212"/>
      <c r="Q85" s="311"/>
      <c r="R85" s="38"/>
      <c r="S85" s="212"/>
      <c r="T85" s="311"/>
      <c r="U85" s="49"/>
      <c r="V85" s="130"/>
      <c r="W85" s="319"/>
      <c r="X85" s="38"/>
      <c r="Y85" s="212"/>
      <c r="Z85" s="108"/>
      <c r="AA85" s="74" t="s">
        <v>24</v>
      </c>
    </row>
    <row r="86" spans="1:27" ht="13">
      <c r="A86" s="39" t="s">
        <v>180</v>
      </c>
      <c r="B86" s="37" t="s">
        <v>2</v>
      </c>
      <c r="C86" s="38"/>
      <c r="D86" s="212"/>
      <c r="E86" s="311"/>
      <c r="F86" s="137">
        <f t="shared" ref="F86:K88" si="16">F$51*F85</f>
        <v>0</v>
      </c>
      <c r="G86" s="232">
        <f t="shared" si="16"/>
        <v>0</v>
      </c>
      <c r="H86" s="312">
        <f t="shared" si="16"/>
        <v>0</v>
      </c>
      <c r="I86" s="137">
        <f t="shared" si="16"/>
        <v>5.65</v>
      </c>
      <c r="J86" s="232">
        <f t="shared" si="16"/>
        <v>5.65</v>
      </c>
      <c r="K86" s="312">
        <f t="shared" si="16"/>
        <v>6</v>
      </c>
      <c r="L86" s="38"/>
      <c r="M86" s="212"/>
      <c r="N86" s="311"/>
      <c r="O86" s="38"/>
      <c r="P86" s="212"/>
      <c r="Q86" s="311"/>
      <c r="R86" s="38"/>
      <c r="S86" s="212"/>
      <c r="T86" s="311"/>
      <c r="U86" s="189">
        <f>SUM(F86,I86)</f>
        <v>5.65</v>
      </c>
      <c r="V86" s="249">
        <f>SUM(G86,J86)</f>
        <v>5.65</v>
      </c>
      <c r="W86" s="345">
        <f>SUM(H86,K86)</f>
        <v>6</v>
      </c>
      <c r="X86" s="156"/>
      <c r="Y86" s="268"/>
      <c r="Z86" s="109"/>
      <c r="AA86" s="74" t="s">
        <v>33</v>
      </c>
    </row>
    <row r="87" spans="1:27" ht="13">
      <c r="A87" s="36" t="s">
        <v>181</v>
      </c>
      <c r="B87" s="37" t="s">
        <v>3</v>
      </c>
      <c r="C87" s="38"/>
      <c r="D87" s="212"/>
      <c r="E87" s="311"/>
      <c r="F87" s="38">
        <v>0</v>
      </c>
      <c r="G87" s="212">
        <v>0</v>
      </c>
      <c r="H87" s="311">
        <v>0</v>
      </c>
      <c r="I87" s="137">
        <v>1</v>
      </c>
      <c r="J87" s="232">
        <v>1</v>
      </c>
      <c r="K87" s="312">
        <v>1</v>
      </c>
      <c r="L87" s="38"/>
      <c r="M87" s="212"/>
      <c r="N87" s="311"/>
      <c r="O87" s="38"/>
      <c r="P87" s="212"/>
      <c r="Q87" s="311"/>
      <c r="R87" s="38"/>
      <c r="S87" s="212"/>
      <c r="T87" s="311"/>
      <c r="U87" s="189"/>
      <c r="V87" s="249"/>
      <c r="W87" s="345"/>
      <c r="X87" s="156"/>
      <c r="Y87" s="268"/>
      <c r="Z87" s="109"/>
      <c r="AA87" s="74" t="s">
        <v>24</v>
      </c>
    </row>
    <row r="88" spans="1:27" ht="13">
      <c r="A88" s="39" t="s">
        <v>182</v>
      </c>
      <c r="B88" s="37" t="s">
        <v>2</v>
      </c>
      <c r="C88" s="38"/>
      <c r="D88" s="212"/>
      <c r="E88" s="311"/>
      <c r="F88" s="137">
        <f t="shared" si="16"/>
        <v>0</v>
      </c>
      <c r="G88" s="232">
        <f t="shared" si="16"/>
        <v>0</v>
      </c>
      <c r="H88" s="312">
        <f t="shared" ref="H88" si="17">H$51*H87</f>
        <v>0</v>
      </c>
      <c r="I88" s="137">
        <f t="shared" si="16"/>
        <v>5.65</v>
      </c>
      <c r="J88" s="232">
        <f t="shared" si="16"/>
        <v>5.65</v>
      </c>
      <c r="K88" s="312">
        <f t="shared" ref="K88" si="18">K$51*K87</f>
        <v>6</v>
      </c>
      <c r="L88" s="38"/>
      <c r="M88" s="212"/>
      <c r="N88" s="311"/>
      <c r="O88" s="38"/>
      <c r="P88" s="212"/>
      <c r="Q88" s="311"/>
      <c r="R88" s="38"/>
      <c r="S88" s="212"/>
      <c r="T88" s="311"/>
      <c r="U88" s="189">
        <f>SUM(F88,I88)</f>
        <v>5.65</v>
      </c>
      <c r="V88" s="249">
        <f>SUM(G88,J88)</f>
        <v>5.65</v>
      </c>
      <c r="W88" s="345">
        <f>SUM(H88,K88)</f>
        <v>6</v>
      </c>
      <c r="X88" s="156"/>
      <c r="Y88" s="268"/>
      <c r="Z88" s="109"/>
      <c r="AA88" s="74" t="s">
        <v>154</v>
      </c>
    </row>
    <row r="89" spans="1:27" ht="13">
      <c r="A89" s="40"/>
      <c r="B89" s="26"/>
      <c r="C89" s="41"/>
      <c r="D89" s="42"/>
      <c r="E89" s="175"/>
      <c r="F89" s="41"/>
      <c r="G89" s="42"/>
      <c r="H89" s="175"/>
      <c r="I89" s="41"/>
      <c r="J89" s="42"/>
      <c r="K89" s="175"/>
      <c r="L89" s="41"/>
      <c r="M89" s="42"/>
      <c r="N89" s="175"/>
      <c r="O89" s="41"/>
      <c r="P89" s="42"/>
      <c r="Q89" s="175"/>
      <c r="R89" s="41"/>
      <c r="S89" s="42"/>
      <c r="T89" s="175"/>
      <c r="U89" s="159"/>
      <c r="V89" s="76"/>
      <c r="W89" s="315"/>
      <c r="X89" s="155"/>
      <c r="Y89" s="43"/>
      <c r="Z89" s="107"/>
      <c r="AA89" s="74"/>
    </row>
    <row r="90" spans="1:27" ht="13">
      <c r="A90" s="40"/>
      <c r="B90" s="26"/>
      <c r="C90" s="41"/>
      <c r="D90" s="42"/>
      <c r="E90" s="175"/>
      <c r="F90" s="41"/>
      <c r="G90" s="42"/>
      <c r="H90" s="175"/>
      <c r="I90" s="41"/>
      <c r="J90" s="42"/>
      <c r="K90" s="175"/>
      <c r="L90" s="41"/>
      <c r="M90" s="42"/>
      <c r="N90" s="175"/>
      <c r="O90" s="41"/>
      <c r="P90" s="42"/>
      <c r="Q90" s="175"/>
      <c r="R90" s="41"/>
      <c r="S90" s="42"/>
      <c r="T90" s="175"/>
      <c r="U90" s="159"/>
      <c r="V90" s="76"/>
      <c r="W90" s="315"/>
      <c r="X90" s="155"/>
      <c r="Y90" s="43"/>
      <c r="Z90" s="107"/>
      <c r="AA90" s="74"/>
    </row>
    <row r="91" spans="1:27" ht="13">
      <c r="A91" s="129" t="s">
        <v>210</v>
      </c>
      <c r="B91" s="181" t="s">
        <v>3</v>
      </c>
      <c r="C91" s="38"/>
      <c r="D91" s="212"/>
      <c r="E91" s="311"/>
      <c r="F91" s="38">
        <v>1</v>
      </c>
      <c r="G91" s="212">
        <v>1</v>
      </c>
      <c r="H91" s="311">
        <v>1</v>
      </c>
      <c r="I91" s="38">
        <v>0</v>
      </c>
      <c r="J91" s="212">
        <v>0</v>
      </c>
      <c r="K91" s="311">
        <v>0</v>
      </c>
      <c r="L91" s="38">
        <v>1</v>
      </c>
      <c r="M91" s="212">
        <v>1</v>
      </c>
      <c r="N91" s="311">
        <v>1</v>
      </c>
      <c r="O91" s="38">
        <v>0</v>
      </c>
      <c r="P91" s="212">
        <v>0</v>
      </c>
      <c r="Q91" s="311">
        <v>0</v>
      </c>
      <c r="R91" s="38">
        <v>1</v>
      </c>
      <c r="S91" s="212">
        <v>1</v>
      </c>
      <c r="T91" s="311">
        <v>1</v>
      </c>
      <c r="U91" s="49"/>
      <c r="V91" s="130"/>
      <c r="W91" s="319"/>
      <c r="X91" s="156"/>
      <c r="Y91" s="268"/>
      <c r="Z91" s="109"/>
      <c r="AA91" s="183" t="s">
        <v>24</v>
      </c>
    </row>
    <row r="92" spans="1:27" ht="13">
      <c r="A92" s="182" t="s">
        <v>211</v>
      </c>
      <c r="B92" s="181" t="s">
        <v>2</v>
      </c>
      <c r="C92" s="38"/>
      <c r="D92" s="212"/>
      <c r="E92" s="311"/>
      <c r="F92" s="137">
        <f t="shared" ref="F92:G92" si="19">F$51*F91</f>
        <v>5.65</v>
      </c>
      <c r="G92" s="232">
        <f t="shared" si="19"/>
        <v>5.65</v>
      </c>
      <c r="H92" s="312">
        <f t="shared" ref="H92" si="20">H$51*H91</f>
        <v>6</v>
      </c>
      <c r="I92" s="137">
        <f t="shared" ref="I92:K92" si="21">I$51*I91</f>
        <v>0</v>
      </c>
      <c r="J92" s="232">
        <f t="shared" si="21"/>
        <v>0</v>
      </c>
      <c r="K92" s="312">
        <f t="shared" si="21"/>
        <v>0</v>
      </c>
      <c r="L92" s="38">
        <f>L$53*L91</f>
        <v>8</v>
      </c>
      <c r="M92" s="212">
        <f>M$53*M91</f>
        <v>8</v>
      </c>
      <c r="N92" s="311">
        <f>N$53*N91</f>
        <v>8</v>
      </c>
      <c r="O92" s="38">
        <f>O$55*O91</f>
        <v>0</v>
      </c>
      <c r="P92" s="212">
        <f>P$55*P91</f>
        <v>0</v>
      </c>
      <c r="Q92" s="311">
        <f>Q$55*Q91</f>
        <v>0</v>
      </c>
      <c r="R92" s="38">
        <f>R$56*R91</f>
        <v>15</v>
      </c>
      <c r="S92" s="212">
        <f>S$56*S91</f>
        <v>15</v>
      </c>
      <c r="T92" s="311">
        <f>T$56*T91</f>
        <v>15</v>
      </c>
      <c r="U92" s="218">
        <f>SUM(F92,I92)+SUM(L92,O92,R92)</f>
        <v>28.65</v>
      </c>
      <c r="V92" s="274">
        <f>SUM(G92,J92)+SUM(M92,P92,S92)</f>
        <v>28.65</v>
      </c>
      <c r="W92" s="354">
        <f>SUM(H92,K92)+SUM(N92,Q92,T92)</f>
        <v>29</v>
      </c>
      <c r="X92" s="156"/>
      <c r="Y92" s="268"/>
      <c r="Z92" s="109"/>
      <c r="AA92" s="59" t="s">
        <v>212</v>
      </c>
    </row>
    <row r="93" spans="1:27" ht="13">
      <c r="A93" s="40"/>
      <c r="B93" s="26"/>
      <c r="C93" s="41"/>
      <c r="D93" s="42"/>
      <c r="E93" s="175"/>
      <c r="F93" s="41"/>
      <c r="G93" s="42"/>
      <c r="H93" s="175"/>
      <c r="I93" s="41"/>
      <c r="J93" s="42"/>
      <c r="K93" s="175"/>
      <c r="L93" s="41"/>
      <c r="M93" s="42"/>
      <c r="N93" s="175"/>
      <c r="O93" s="41"/>
      <c r="P93" s="42"/>
      <c r="Q93" s="175"/>
      <c r="R93" s="41"/>
      <c r="S93" s="42"/>
      <c r="T93" s="175"/>
      <c r="U93" s="159"/>
      <c r="V93" s="76"/>
      <c r="W93" s="315"/>
      <c r="X93" s="155"/>
      <c r="Y93" s="43"/>
      <c r="Z93" s="107"/>
      <c r="AA93" s="74"/>
    </row>
    <row r="94" spans="1:27" ht="13">
      <c r="A94" s="40"/>
      <c r="B94" s="26"/>
      <c r="C94" s="41"/>
      <c r="D94" s="42"/>
      <c r="E94" s="175"/>
      <c r="F94" s="41"/>
      <c r="G94" s="42"/>
      <c r="H94" s="175"/>
      <c r="I94" s="41"/>
      <c r="J94" s="42"/>
      <c r="K94" s="175"/>
      <c r="L94" s="41"/>
      <c r="M94" s="42"/>
      <c r="N94" s="175"/>
      <c r="O94" s="41"/>
      <c r="P94" s="42"/>
      <c r="Q94" s="175"/>
      <c r="R94" s="41"/>
      <c r="S94" s="42"/>
      <c r="T94" s="175"/>
      <c r="U94" s="159"/>
      <c r="V94" s="76"/>
      <c r="W94" s="315"/>
      <c r="X94" s="155"/>
      <c r="Y94" s="43"/>
      <c r="Z94" s="107"/>
      <c r="AA94" s="74"/>
    </row>
    <row r="95" spans="1:27" ht="13">
      <c r="A95" s="129" t="s">
        <v>230</v>
      </c>
      <c r="B95" s="181" t="s">
        <v>3</v>
      </c>
      <c r="C95" s="38"/>
      <c r="D95" s="212"/>
      <c r="E95" s="311"/>
      <c r="F95" s="38">
        <v>0</v>
      </c>
      <c r="G95" s="212">
        <v>0</v>
      </c>
      <c r="H95" s="311">
        <v>0</v>
      </c>
      <c r="I95" s="137">
        <v>1</v>
      </c>
      <c r="J95" s="232">
        <v>1</v>
      </c>
      <c r="K95" s="312">
        <v>1</v>
      </c>
      <c r="L95" s="38">
        <v>1</v>
      </c>
      <c r="M95" s="212">
        <v>1</v>
      </c>
      <c r="N95" s="311">
        <v>1</v>
      </c>
      <c r="O95" s="38">
        <v>0</v>
      </c>
      <c r="P95" s="212">
        <v>0</v>
      </c>
      <c r="Q95" s="311">
        <v>0</v>
      </c>
      <c r="R95" s="38">
        <v>1</v>
      </c>
      <c r="S95" s="212">
        <v>1</v>
      </c>
      <c r="T95" s="311">
        <v>1</v>
      </c>
      <c r="U95" s="218"/>
      <c r="V95" s="274"/>
      <c r="W95" s="354"/>
      <c r="X95" s="156"/>
      <c r="Y95" s="268"/>
      <c r="Z95" s="109"/>
      <c r="AA95" s="183" t="s">
        <v>24</v>
      </c>
    </row>
    <row r="96" spans="1:27" ht="13">
      <c r="A96" s="182" t="s">
        <v>231</v>
      </c>
      <c r="B96" s="181" t="s">
        <v>2</v>
      </c>
      <c r="C96" s="38"/>
      <c r="D96" s="212"/>
      <c r="E96" s="311"/>
      <c r="F96" s="137">
        <f t="shared" ref="F96:K96" si="22">F$51*F95</f>
        <v>0</v>
      </c>
      <c r="G96" s="232">
        <f t="shared" si="22"/>
        <v>0</v>
      </c>
      <c r="H96" s="312">
        <f t="shared" si="22"/>
        <v>0</v>
      </c>
      <c r="I96" s="137">
        <f t="shared" si="22"/>
        <v>5.65</v>
      </c>
      <c r="J96" s="232">
        <f t="shared" si="22"/>
        <v>5.65</v>
      </c>
      <c r="K96" s="312">
        <f t="shared" si="22"/>
        <v>6</v>
      </c>
      <c r="L96" s="38">
        <f>L$53*L95</f>
        <v>8</v>
      </c>
      <c r="M96" s="212">
        <f>M$53*M95</f>
        <v>8</v>
      </c>
      <c r="N96" s="311">
        <f>N$53*N95</f>
        <v>8</v>
      </c>
      <c r="O96" s="38">
        <f>O$55*O95</f>
        <v>0</v>
      </c>
      <c r="P96" s="212">
        <f>P$55*P95</f>
        <v>0</v>
      </c>
      <c r="Q96" s="311">
        <f>Q$55*Q95</f>
        <v>0</v>
      </c>
      <c r="R96" s="38">
        <f>R$56*R95</f>
        <v>15</v>
      </c>
      <c r="S96" s="212">
        <f>S$56*S95</f>
        <v>15</v>
      </c>
      <c r="T96" s="311">
        <f>T$56*T95</f>
        <v>15</v>
      </c>
      <c r="U96" s="218">
        <f>SUM(F96,I96)+SUM(L96,O96,R96)</f>
        <v>28.65</v>
      </c>
      <c r="V96" s="274">
        <f>SUM(G96,J96)+SUM(M96,P96,S96)</f>
        <v>28.65</v>
      </c>
      <c r="W96" s="354">
        <f>SUM(H96,K96)+SUM(N96,Q96,T96)</f>
        <v>29</v>
      </c>
      <c r="X96" s="156"/>
      <c r="Y96" s="268"/>
      <c r="Z96" s="109"/>
      <c r="AA96" s="59" t="s">
        <v>184</v>
      </c>
    </row>
    <row r="97" spans="1:27" ht="13">
      <c r="A97" s="40"/>
      <c r="B97" s="26"/>
      <c r="C97" s="41"/>
      <c r="D97" s="42"/>
      <c r="E97" s="175"/>
      <c r="F97" s="41"/>
      <c r="G97" s="42"/>
      <c r="H97" s="175"/>
      <c r="I97" s="41"/>
      <c r="J97" s="42"/>
      <c r="K97" s="175"/>
      <c r="L97" s="41"/>
      <c r="M97" s="42"/>
      <c r="N97" s="175"/>
      <c r="O97" s="41"/>
      <c r="P97" s="42"/>
      <c r="Q97" s="175"/>
      <c r="R97" s="41"/>
      <c r="S97" s="42"/>
      <c r="T97" s="175"/>
      <c r="U97" s="159"/>
      <c r="V97" s="76"/>
      <c r="W97" s="315"/>
      <c r="X97" s="155"/>
      <c r="Y97" s="43"/>
      <c r="Z97" s="107"/>
      <c r="AA97" s="74"/>
    </row>
    <row r="98" spans="1:27" ht="13">
      <c r="A98" s="40"/>
      <c r="B98" s="26"/>
      <c r="C98" s="41"/>
      <c r="D98" s="42"/>
      <c r="E98" s="175"/>
      <c r="F98" s="41"/>
      <c r="G98" s="42"/>
      <c r="H98" s="175"/>
      <c r="I98" s="41"/>
      <c r="J98" s="42"/>
      <c r="K98" s="175"/>
      <c r="L98" s="41"/>
      <c r="M98" s="42"/>
      <c r="N98" s="175"/>
      <c r="O98" s="41"/>
      <c r="P98" s="42"/>
      <c r="Q98" s="175"/>
      <c r="R98" s="41"/>
      <c r="S98" s="42"/>
      <c r="T98" s="175"/>
      <c r="U98" s="159"/>
      <c r="V98" s="76"/>
      <c r="W98" s="315"/>
      <c r="X98" s="155"/>
      <c r="Y98" s="43"/>
      <c r="Z98" s="107"/>
      <c r="AA98" s="74"/>
    </row>
    <row r="99" spans="1:27" ht="13">
      <c r="A99" s="129" t="s">
        <v>213</v>
      </c>
      <c r="B99" s="181" t="s">
        <v>3</v>
      </c>
      <c r="C99" s="38"/>
      <c r="D99" s="212"/>
      <c r="E99" s="311"/>
      <c r="F99" s="137">
        <v>-1</v>
      </c>
      <c r="G99" s="232">
        <v>-1</v>
      </c>
      <c r="H99" s="312">
        <v>-1</v>
      </c>
      <c r="I99" s="137">
        <v>1</v>
      </c>
      <c r="J99" s="232">
        <v>1</v>
      </c>
      <c r="K99" s="312">
        <v>1</v>
      </c>
      <c r="L99" s="38">
        <v>1</v>
      </c>
      <c r="M99" s="212">
        <v>1</v>
      </c>
      <c r="N99" s="311">
        <v>1</v>
      </c>
      <c r="O99" s="38">
        <v>0</v>
      </c>
      <c r="P99" s="212">
        <v>0</v>
      </c>
      <c r="Q99" s="311">
        <v>0</v>
      </c>
      <c r="R99" s="38">
        <v>0</v>
      </c>
      <c r="S99" s="212">
        <v>0</v>
      </c>
      <c r="T99" s="311">
        <v>0</v>
      </c>
      <c r="U99" s="218"/>
      <c r="V99" s="274"/>
      <c r="W99" s="354"/>
      <c r="X99" s="156"/>
      <c r="Y99" s="268"/>
      <c r="Z99" s="109"/>
      <c r="AA99" s="183" t="s">
        <v>24</v>
      </c>
    </row>
    <row r="100" spans="1:27" ht="13">
      <c r="A100" s="182" t="s">
        <v>214</v>
      </c>
      <c r="B100" s="181" t="s">
        <v>2</v>
      </c>
      <c r="C100" s="38"/>
      <c r="D100" s="212"/>
      <c r="E100" s="311"/>
      <c r="F100" s="137">
        <f t="shared" ref="F100:K100" si="23">F$51*F99</f>
        <v>-5.65</v>
      </c>
      <c r="G100" s="232">
        <f t="shared" si="23"/>
        <v>-5.65</v>
      </c>
      <c r="H100" s="312">
        <f t="shared" si="23"/>
        <v>-6</v>
      </c>
      <c r="I100" s="137">
        <f t="shared" si="23"/>
        <v>5.65</v>
      </c>
      <c r="J100" s="232">
        <f t="shared" si="23"/>
        <v>5.65</v>
      </c>
      <c r="K100" s="312">
        <f t="shared" si="23"/>
        <v>6</v>
      </c>
      <c r="L100" s="38">
        <f>L$54*L99</f>
        <v>6</v>
      </c>
      <c r="M100" s="212">
        <f>L$54*M99</f>
        <v>6</v>
      </c>
      <c r="N100" s="311">
        <f>N$54*N99</f>
        <v>6</v>
      </c>
      <c r="O100" s="38">
        <f>O$55*O99</f>
        <v>0</v>
      </c>
      <c r="P100" s="212">
        <f>P$55*P99</f>
        <v>0</v>
      </c>
      <c r="Q100" s="311">
        <f>Q$55*Q99</f>
        <v>0</v>
      </c>
      <c r="R100" s="38">
        <f>R$56*R99</f>
        <v>0</v>
      </c>
      <c r="S100" s="212">
        <f>S$56*S99</f>
        <v>0</v>
      </c>
      <c r="T100" s="311">
        <f>T$56*T99</f>
        <v>0</v>
      </c>
      <c r="U100" s="218">
        <f>SUM(F100,I100)+SUM(L100,O100,R100)</f>
        <v>6</v>
      </c>
      <c r="V100" s="274">
        <f>SUM(G100,J100)+SUM(M100,P100,S100)</f>
        <v>6</v>
      </c>
      <c r="W100" s="354">
        <f>SUM(H100,K100)+SUM(N100,Q100,T100)</f>
        <v>6</v>
      </c>
      <c r="X100" s="156"/>
      <c r="Y100" s="268"/>
      <c r="Z100" s="109"/>
      <c r="AA100" s="59" t="s">
        <v>157</v>
      </c>
    </row>
    <row r="101" spans="1:27" s="48" customFormat="1" ht="13">
      <c r="A101" s="225"/>
      <c r="B101" s="26"/>
      <c r="C101" s="41"/>
      <c r="D101" s="42"/>
      <c r="E101" s="175"/>
      <c r="F101" s="41"/>
      <c r="G101" s="42"/>
      <c r="H101" s="175"/>
      <c r="I101" s="41"/>
      <c r="J101" s="42"/>
      <c r="K101" s="175"/>
      <c r="L101" s="41"/>
      <c r="M101" s="42"/>
      <c r="N101" s="175"/>
      <c r="O101" s="41"/>
      <c r="P101" s="42"/>
      <c r="Q101" s="175"/>
      <c r="R101" s="41"/>
      <c r="S101" s="42"/>
      <c r="T101" s="175"/>
      <c r="U101" s="159"/>
      <c r="V101" s="76"/>
      <c r="W101" s="315"/>
      <c r="X101" s="155"/>
      <c r="Y101" s="43"/>
      <c r="Z101" s="107"/>
      <c r="AA101" s="74"/>
    </row>
    <row r="102" spans="1:27" s="48" customFormat="1" ht="13">
      <c r="A102" s="225"/>
      <c r="B102" s="26"/>
      <c r="C102" s="41"/>
      <c r="D102" s="42"/>
      <c r="E102" s="175"/>
      <c r="F102" s="41"/>
      <c r="G102" s="42"/>
      <c r="H102" s="175"/>
      <c r="I102" s="41"/>
      <c r="J102" s="42"/>
      <c r="K102" s="175"/>
      <c r="L102" s="41"/>
      <c r="M102" s="42"/>
      <c r="N102" s="175"/>
      <c r="O102" s="41"/>
      <c r="P102" s="42"/>
      <c r="Q102" s="175"/>
      <c r="R102" s="41"/>
      <c r="S102" s="42"/>
      <c r="T102" s="175"/>
      <c r="U102" s="159"/>
      <c r="V102" s="76"/>
      <c r="W102" s="315"/>
      <c r="X102" s="155"/>
      <c r="Y102" s="43"/>
      <c r="Z102" s="107"/>
      <c r="AA102" s="74"/>
    </row>
    <row r="103" spans="1:27" s="48" customFormat="1" ht="13">
      <c r="A103" s="129" t="s">
        <v>238</v>
      </c>
      <c r="B103" s="181" t="s">
        <v>3</v>
      </c>
      <c r="C103" s="38"/>
      <c r="D103" s="212"/>
      <c r="E103" s="311"/>
      <c r="F103" s="137">
        <v>1</v>
      </c>
      <c r="G103" s="232">
        <v>1</v>
      </c>
      <c r="H103" s="312">
        <v>1</v>
      </c>
      <c r="I103" s="137">
        <v>0</v>
      </c>
      <c r="J103" s="232">
        <v>0</v>
      </c>
      <c r="K103" s="312">
        <v>0</v>
      </c>
      <c r="L103" s="38">
        <v>1</v>
      </c>
      <c r="M103" s="212">
        <v>1</v>
      </c>
      <c r="N103" s="311">
        <v>1</v>
      </c>
      <c r="O103" s="38">
        <v>0</v>
      </c>
      <c r="P103" s="212">
        <v>0</v>
      </c>
      <c r="Q103" s="311">
        <v>0</v>
      </c>
      <c r="R103" s="38">
        <v>0</v>
      </c>
      <c r="S103" s="212">
        <v>0</v>
      </c>
      <c r="T103" s="311">
        <v>0</v>
      </c>
      <c r="U103" s="218"/>
      <c r="V103" s="274"/>
      <c r="W103" s="354"/>
      <c r="X103" s="156"/>
      <c r="Y103" s="268"/>
      <c r="Z103" s="109"/>
      <c r="AA103" s="183" t="s">
        <v>24</v>
      </c>
    </row>
    <row r="104" spans="1:27" s="48" customFormat="1" ht="13">
      <c r="A104" s="182" t="s">
        <v>239</v>
      </c>
      <c r="B104" s="181" t="s">
        <v>2</v>
      </c>
      <c r="C104" s="38"/>
      <c r="D104" s="212"/>
      <c r="E104" s="311"/>
      <c r="F104" s="38">
        <f t="shared" ref="F104:K104" si="24">F$52*F103</f>
        <v>2</v>
      </c>
      <c r="G104" s="212">
        <f t="shared" si="24"/>
        <v>2</v>
      </c>
      <c r="H104" s="311">
        <f t="shared" si="24"/>
        <v>2</v>
      </c>
      <c r="I104" s="38">
        <f t="shared" si="24"/>
        <v>0</v>
      </c>
      <c r="J104" s="212">
        <f t="shared" si="24"/>
        <v>0</v>
      </c>
      <c r="K104" s="311">
        <f t="shared" si="24"/>
        <v>0</v>
      </c>
      <c r="L104" s="38">
        <f>L$54*L103</f>
        <v>6</v>
      </c>
      <c r="M104" s="212">
        <f>M$54*M103</f>
        <v>6</v>
      </c>
      <c r="N104" s="311">
        <f>N$54*N103</f>
        <v>6</v>
      </c>
      <c r="O104" s="38">
        <f>O$55*O103</f>
        <v>0</v>
      </c>
      <c r="P104" s="212">
        <f>P$55*P103</f>
        <v>0</v>
      </c>
      <c r="Q104" s="311">
        <f>Q$55*Q103</f>
        <v>0</v>
      </c>
      <c r="R104" s="38">
        <f>R$56*R103</f>
        <v>0</v>
      </c>
      <c r="S104" s="212">
        <f>S$56*S103</f>
        <v>0</v>
      </c>
      <c r="T104" s="311">
        <f>T$56*T103</f>
        <v>0</v>
      </c>
      <c r="U104" s="218">
        <f>SQRT(SUMSQ(F104,I104))+SUM(L104,O104,R104)</f>
        <v>8</v>
      </c>
      <c r="V104" s="274">
        <f>SQRT(SUMSQ(G104,J104))+SUM(M104,P104,S104)</f>
        <v>8</v>
      </c>
      <c r="W104" s="354">
        <f>SQRT(SUMSQ(H104,K104))+SUM(N104,Q104,T104)</f>
        <v>8</v>
      </c>
      <c r="X104" s="156"/>
      <c r="Y104" s="268"/>
      <c r="Z104" s="109"/>
      <c r="AA104" s="59" t="s">
        <v>167</v>
      </c>
    </row>
    <row r="105" spans="1:27" s="48" customFormat="1" ht="13">
      <c r="A105" s="225"/>
      <c r="B105" s="26"/>
      <c r="C105" s="41"/>
      <c r="D105" s="42"/>
      <c r="E105" s="175"/>
      <c r="F105" s="41"/>
      <c r="G105" s="42"/>
      <c r="H105" s="175"/>
      <c r="I105" s="41"/>
      <c r="J105" s="42"/>
      <c r="K105" s="175"/>
      <c r="L105" s="41"/>
      <c r="M105" s="42"/>
      <c r="N105" s="175"/>
      <c r="O105" s="41"/>
      <c r="P105" s="42"/>
      <c r="Q105" s="175"/>
      <c r="R105" s="41"/>
      <c r="S105" s="42"/>
      <c r="T105" s="175"/>
      <c r="U105" s="159"/>
      <c r="V105" s="76"/>
      <c r="W105" s="315"/>
      <c r="X105" s="155"/>
      <c r="Y105" s="43"/>
      <c r="Z105" s="107"/>
      <c r="AA105" s="74"/>
    </row>
    <row r="106" spans="1:27" s="48" customFormat="1" ht="13">
      <c r="A106" s="225"/>
      <c r="B106" s="26"/>
      <c r="C106" s="41"/>
      <c r="D106" s="42"/>
      <c r="E106" s="175"/>
      <c r="F106" s="41"/>
      <c r="G106" s="42"/>
      <c r="H106" s="175"/>
      <c r="I106" s="41"/>
      <c r="J106" s="42"/>
      <c r="K106" s="175"/>
      <c r="L106" s="41"/>
      <c r="M106" s="42"/>
      <c r="N106" s="175"/>
      <c r="O106" s="41"/>
      <c r="P106" s="42"/>
      <c r="Q106" s="175"/>
      <c r="R106" s="41"/>
      <c r="S106" s="42"/>
      <c r="T106" s="175"/>
      <c r="U106" s="159"/>
      <c r="V106" s="76"/>
      <c r="W106" s="315"/>
      <c r="X106" s="155"/>
      <c r="Y106" s="43"/>
      <c r="Z106" s="107"/>
      <c r="AA106" s="74"/>
    </row>
    <row r="107" spans="1:27" s="48" customFormat="1" ht="13">
      <c r="A107" s="129" t="s">
        <v>232</v>
      </c>
      <c r="B107" s="181" t="s">
        <v>3</v>
      </c>
      <c r="C107" s="38"/>
      <c r="D107" s="212"/>
      <c r="E107" s="311"/>
      <c r="F107" s="137">
        <v>0</v>
      </c>
      <c r="G107" s="232">
        <v>0</v>
      </c>
      <c r="H107" s="312">
        <v>0</v>
      </c>
      <c r="I107" s="137">
        <v>1</v>
      </c>
      <c r="J107" s="232">
        <v>1</v>
      </c>
      <c r="K107" s="312">
        <v>1</v>
      </c>
      <c r="L107" s="38">
        <v>1</v>
      </c>
      <c r="M107" s="212">
        <v>1</v>
      </c>
      <c r="N107" s="311">
        <v>1</v>
      </c>
      <c r="O107" s="38">
        <v>0</v>
      </c>
      <c r="P107" s="212">
        <v>0</v>
      </c>
      <c r="Q107" s="311">
        <v>0</v>
      </c>
      <c r="R107" s="38">
        <v>0</v>
      </c>
      <c r="S107" s="212">
        <v>0</v>
      </c>
      <c r="T107" s="311">
        <v>0</v>
      </c>
      <c r="U107" s="218"/>
      <c r="V107" s="274"/>
      <c r="W107" s="354"/>
      <c r="X107" s="156"/>
      <c r="Y107" s="268"/>
      <c r="Z107" s="109"/>
      <c r="AA107" s="183" t="s">
        <v>24</v>
      </c>
    </row>
    <row r="108" spans="1:27" s="48" customFormat="1" ht="13">
      <c r="A108" s="182" t="s">
        <v>233</v>
      </c>
      <c r="B108" s="181" t="s">
        <v>2</v>
      </c>
      <c r="C108" s="38"/>
      <c r="D108" s="212"/>
      <c r="E108" s="311"/>
      <c r="F108" s="38">
        <f t="shared" ref="F108:K108" si="25">F$52*F107</f>
        <v>0</v>
      </c>
      <c r="G108" s="212">
        <f t="shared" si="25"/>
        <v>0</v>
      </c>
      <c r="H108" s="311">
        <f t="shared" si="25"/>
        <v>0</v>
      </c>
      <c r="I108" s="38">
        <f t="shared" si="25"/>
        <v>2</v>
      </c>
      <c r="J108" s="212">
        <f t="shared" si="25"/>
        <v>2</v>
      </c>
      <c r="K108" s="311">
        <f t="shared" si="25"/>
        <v>2</v>
      </c>
      <c r="L108" s="38">
        <f>L$54*L107</f>
        <v>6</v>
      </c>
      <c r="M108" s="212">
        <f>M$54*M107</f>
        <v>6</v>
      </c>
      <c r="N108" s="311">
        <f>N$54*N107</f>
        <v>6</v>
      </c>
      <c r="O108" s="38">
        <f>O$55*O107</f>
        <v>0</v>
      </c>
      <c r="P108" s="212">
        <f>P$55*P107</f>
        <v>0</v>
      </c>
      <c r="Q108" s="311">
        <f>Q$55*Q107</f>
        <v>0</v>
      </c>
      <c r="R108" s="38">
        <f>R$56*R107</f>
        <v>0</v>
      </c>
      <c r="S108" s="212">
        <f>S$56*S107</f>
        <v>0</v>
      </c>
      <c r="T108" s="311">
        <f>T$56*T107</f>
        <v>0</v>
      </c>
      <c r="U108" s="218">
        <f>SQRT(SUMSQ(F108,I108))+SUM(L108,O108,R108)</f>
        <v>8</v>
      </c>
      <c r="V108" s="274">
        <f>SQRT(SUMSQ(G108,J108))+SUM(M108,P108,S108)</f>
        <v>8</v>
      </c>
      <c r="W108" s="354">
        <f>SQRT(SUMSQ(H108,K108))+SUM(N108,Q108,T108)</f>
        <v>8</v>
      </c>
      <c r="X108" s="156"/>
      <c r="Y108" s="268"/>
      <c r="Z108" s="109"/>
      <c r="AA108" s="59" t="s">
        <v>167</v>
      </c>
    </row>
    <row r="109" spans="1:27" s="48" customFormat="1" ht="13">
      <c r="A109" s="225"/>
      <c r="B109" s="26"/>
      <c r="C109" s="41"/>
      <c r="D109" s="42"/>
      <c r="E109" s="175"/>
      <c r="F109" s="41"/>
      <c r="G109" s="42"/>
      <c r="H109" s="175"/>
      <c r="I109" s="41"/>
      <c r="J109" s="42"/>
      <c r="K109" s="175"/>
      <c r="L109" s="41"/>
      <c r="M109" s="42"/>
      <c r="N109" s="175"/>
      <c r="O109" s="41"/>
      <c r="P109" s="42"/>
      <c r="Q109" s="175"/>
      <c r="R109" s="41"/>
      <c r="S109" s="42"/>
      <c r="T109" s="175"/>
      <c r="U109" s="159"/>
      <c r="V109" s="76"/>
      <c r="W109" s="315"/>
      <c r="X109" s="155"/>
      <c r="Y109" s="43"/>
      <c r="Z109" s="107"/>
      <c r="AA109" s="59"/>
    </row>
    <row r="110" spans="1:27" s="48" customFormat="1" ht="13">
      <c r="A110" s="225"/>
      <c r="B110" s="26"/>
      <c r="C110" s="41"/>
      <c r="D110" s="42"/>
      <c r="E110" s="175"/>
      <c r="F110" s="41"/>
      <c r="G110" s="42"/>
      <c r="H110" s="175"/>
      <c r="I110" s="41"/>
      <c r="J110" s="42"/>
      <c r="K110" s="175"/>
      <c r="L110" s="41"/>
      <c r="M110" s="42"/>
      <c r="N110" s="175"/>
      <c r="O110" s="41"/>
      <c r="P110" s="42"/>
      <c r="Q110" s="175"/>
      <c r="R110" s="41"/>
      <c r="S110" s="42"/>
      <c r="T110" s="175"/>
      <c r="U110" s="159"/>
      <c r="V110" s="76"/>
      <c r="W110" s="315"/>
      <c r="X110" s="155"/>
      <c r="Y110" s="43"/>
      <c r="Z110" s="107"/>
      <c r="AA110" s="59"/>
    </row>
    <row r="111" spans="1:27" s="48" customFormat="1" ht="13">
      <c r="A111" s="367" t="s">
        <v>240</v>
      </c>
      <c r="B111" s="368" t="s">
        <v>3</v>
      </c>
      <c r="C111" s="369"/>
      <c r="D111" s="370"/>
      <c r="E111" s="371"/>
      <c r="F111" s="369">
        <v>1</v>
      </c>
      <c r="G111" s="370">
        <v>1</v>
      </c>
      <c r="H111" s="371">
        <v>1</v>
      </c>
      <c r="I111" s="369">
        <v>0</v>
      </c>
      <c r="J111" s="370">
        <v>0</v>
      </c>
      <c r="K111" s="371">
        <v>0</v>
      </c>
      <c r="L111" s="369">
        <v>1</v>
      </c>
      <c r="M111" s="370">
        <v>1</v>
      </c>
      <c r="N111" s="371">
        <v>1</v>
      </c>
      <c r="O111" s="369">
        <v>0</v>
      </c>
      <c r="P111" s="370">
        <v>0</v>
      </c>
      <c r="Q111" s="371">
        <v>0</v>
      </c>
      <c r="R111" s="369">
        <v>0</v>
      </c>
      <c r="S111" s="370">
        <v>0</v>
      </c>
      <c r="T111" s="371">
        <v>0</v>
      </c>
      <c r="U111" s="376"/>
      <c r="V111" s="377"/>
      <c r="W111" s="379"/>
      <c r="X111" s="372"/>
      <c r="Y111" s="373"/>
      <c r="Z111" s="374"/>
      <c r="AA111" s="183" t="s">
        <v>24</v>
      </c>
    </row>
    <row r="112" spans="1:27" s="48" customFormat="1" ht="13">
      <c r="A112" s="375" t="s">
        <v>241</v>
      </c>
      <c r="B112" s="368" t="s">
        <v>2</v>
      </c>
      <c r="C112" s="369"/>
      <c r="D112" s="370"/>
      <c r="E112" s="371"/>
      <c r="F112" s="369">
        <f t="shared" ref="F112:K112" si="26">F$52*F111</f>
        <v>2</v>
      </c>
      <c r="G112" s="370">
        <f t="shared" si="26"/>
        <v>2</v>
      </c>
      <c r="H112" s="371">
        <f t="shared" si="26"/>
        <v>2</v>
      </c>
      <c r="I112" s="369">
        <f t="shared" si="26"/>
        <v>0</v>
      </c>
      <c r="J112" s="370">
        <f t="shared" si="26"/>
        <v>0</v>
      </c>
      <c r="K112" s="371">
        <f t="shared" si="26"/>
        <v>0</v>
      </c>
      <c r="L112" s="369">
        <f>L$54*L111</f>
        <v>6</v>
      </c>
      <c r="M112" s="370">
        <f>M$54*M111</f>
        <v>6</v>
      </c>
      <c r="N112" s="370">
        <f>N$54*N111</f>
        <v>6</v>
      </c>
      <c r="O112" s="369">
        <f>O$55*O111</f>
        <v>0</v>
      </c>
      <c r="P112" s="370">
        <f>P$55*P111</f>
        <v>0</v>
      </c>
      <c r="Q112" s="371">
        <f>Q$55*Q111</f>
        <v>0</v>
      </c>
      <c r="R112" s="369">
        <f>R$56*R111</f>
        <v>0</v>
      </c>
      <c r="S112" s="370">
        <f>S$56*S111</f>
        <v>0</v>
      </c>
      <c r="T112" s="371">
        <f>T$56*T111</f>
        <v>0</v>
      </c>
      <c r="U112" s="376">
        <f>SUM(F112,I112)+SUM(L112,O112,R112)</f>
        <v>8</v>
      </c>
      <c r="V112" s="377">
        <f>SUM(G112,J112)+SUM(M112,P112,S112)</f>
        <v>8</v>
      </c>
      <c r="W112" s="379">
        <f>SUM(H112,K112)+SUM(N112,Q112,T112)</f>
        <v>8</v>
      </c>
      <c r="X112" s="372"/>
      <c r="Y112" s="373"/>
      <c r="Z112" s="374"/>
      <c r="AA112" s="59" t="s">
        <v>158</v>
      </c>
    </row>
    <row r="113" spans="1:27" s="48" customFormat="1" ht="13">
      <c r="A113" s="225"/>
      <c r="B113" s="26"/>
      <c r="C113" s="41"/>
      <c r="D113" s="42"/>
      <c r="E113" s="175"/>
      <c r="F113" s="41"/>
      <c r="G113" s="42"/>
      <c r="H113" s="175"/>
      <c r="I113" s="41"/>
      <c r="J113" s="42"/>
      <c r="K113" s="175"/>
      <c r="L113" s="41"/>
      <c r="M113" s="42"/>
      <c r="N113" s="175"/>
      <c r="O113" s="41"/>
      <c r="P113" s="42"/>
      <c r="Q113" s="175"/>
      <c r="R113" s="41"/>
      <c r="S113" s="42"/>
      <c r="T113" s="175"/>
      <c r="U113" s="159"/>
      <c r="V113" s="76"/>
      <c r="W113" s="315"/>
      <c r="X113" s="155"/>
      <c r="Y113" s="43"/>
      <c r="Z113" s="107"/>
      <c r="AA113" s="74"/>
    </row>
    <row r="114" spans="1:27" s="48" customFormat="1" ht="13">
      <c r="A114" s="225"/>
      <c r="B114" s="26"/>
      <c r="C114" s="41"/>
      <c r="D114" s="42"/>
      <c r="E114" s="175"/>
      <c r="F114" s="41"/>
      <c r="G114" s="42"/>
      <c r="H114" s="175"/>
      <c r="I114" s="41"/>
      <c r="J114" s="42"/>
      <c r="K114" s="175"/>
      <c r="L114" s="41"/>
      <c r="M114" s="42"/>
      <c r="N114" s="175"/>
      <c r="O114" s="41"/>
      <c r="P114" s="42"/>
      <c r="Q114" s="175"/>
      <c r="R114" s="41"/>
      <c r="S114" s="42"/>
      <c r="T114" s="175"/>
      <c r="U114" s="159"/>
      <c r="V114" s="76"/>
      <c r="W114" s="315"/>
      <c r="X114" s="155"/>
      <c r="Y114" s="43"/>
      <c r="Z114" s="107"/>
      <c r="AA114" s="74"/>
    </row>
    <row r="115" spans="1:27" s="48" customFormat="1" ht="13">
      <c r="A115" s="367" t="s">
        <v>185</v>
      </c>
      <c r="B115" s="368" t="s">
        <v>3</v>
      </c>
      <c r="C115" s="369"/>
      <c r="D115" s="370"/>
      <c r="E115" s="371"/>
      <c r="F115" s="369">
        <v>0</v>
      </c>
      <c r="G115" s="370">
        <v>0</v>
      </c>
      <c r="H115" s="371">
        <v>0</v>
      </c>
      <c r="I115" s="369">
        <v>1</v>
      </c>
      <c r="J115" s="370">
        <v>1</v>
      </c>
      <c r="K115" s="371">
        <v>1</v>
      </c>
      <c r="L115" s="369">
        <v>1</v>
      </c>
      <c r="M115" s="370">
        <v>1</v>
      </c>
      <c r="N115" s="371">
        <v>1</v>
      </c>
      <c r="O115" s="369">
        <v>0</v>
      </c>
      <c r="P115" s="370">
        <v>0</v>
      </c>
      <c r="Q115" s="371">
        <v>0</v>
      </c>
      <c r="R115" s="369">
        <v>0</v>
      </c>
      <c r="S115" s="370">
        <v>0</v>
      </c>
      <c r="T115" s="371">
        <v>0</v>
      </c>
      <c r="U115" s="376"/>
      <c r="V115" s="377"/>
      <c r="W115" s="379"/>
      <c r="X115" s="372"/>
      <c r="Y115" s="373"/>
      <c r="Z115" s="374"/>
      <c r="AA115" s="183" t="s">
        <v>24</v>
      </c>
    </row>
    <row r="116" spans="1:27" s="48" customFormat="1" ht="13">
      <c r="A116" s="375" t="s">
        <v>186</v>
      </c>
      <c r="B116" s="368" t="s">
        <v>2</v>
      </c>
      <c r="C116" s="369"/>
      <c r="D116" s="370"/>
      <c r="E116" s="371"/>
      <c r="F116" s="369">
        <f t="shared" ref="F116:K116" si="27">F$52*F115</f>
        <v>0</v>
      </c>
      <c r="G116" s="370">
        <f t="shared" si="27"/>
        <v>0</v>
      </c>
      <c r="H116" s="371">
        <f t="shared" si="27"/>
        <v>0</v>
      </c>
      <c r="I116" s="369">
        <f t="shared" si="27"/>
        <v>2</v>
      </c>
      <c r="J116" s="370">
        <f t="shared" si="27"/>
        <v>2</v>
      </c>
      <c r="K116" s="371">
        <f t="shared" si="27"/>
        <v>2</v>
      </c>
      <c r="L116" s="369">
        <f>L$54*L115</f>
        <v>6</v>
      </c>
      <c r="M116" s="370">
        <f>M$54*M115</f>
        <v>6</v>
      </c>
      <c r="N116" s="370">
        <f>N$54*N115</f>
        <v>6</v>
      </c>
      <c r="O116" s="369">
        <f>O$55*O115</f>
        <v>0</v>
      </c>
      <c r="P116" s="370">
        <f>P$55*P115</f>
        <v>0</v>
      </c>
      <c r="Q116" s="371">
        <f>Q$55*Q115</f>
        <v>0</v>
      </c>
      <c r="R116" s="369">
        <f>R$56*R115</f>
        <v>0</v>
      </c>
      <c r="S116" s="370">
        <f>S$56*S115</f>
        <v>0</v>
      </c>
      <c r="T116" s="371">
        <f>T$56*T115</f>
        <v>0</v>
      </c>
      <c r="U116" s="376">
        <f>SUM(F116,I116)+SUM(L116,O116,R116)</f>
        <v>8</v>
      </c>
      <c r="V116" s="377">
        <f>SUM(G116,J116)+SUM(M116,P116,S116)</f>
        <v>8</v>
      </c>
      <c r="W116" s="379">
        <f>SUM(H116,K116)+SUM(N116,Q116,T116)</f>
        <v>8</v>
      </c>
      <c r="X116" s="372"/>
      <c r="Y116" s="373"/>
      <c r="Z116" s="374"/>
      <c r="AA116" s="59" t="s">
        <v>158</v>
      </c>
    </row>
    <row r="117" spans="1:27" ht="13.5" thickBot="1">
      <c r="A117" s="219"/>
      <c r="B117" s="98"/>
      <c r="C117" s="73"/>
      <c r="D117" s="213"/>
      <c r="E117" s="313"/>
      <c r="F117" s="73"/>
      <c r="G117" s="213"/>
      <c r="H117" s="313"/>
      <c r="I117" s="73"/>
      <c r="J117" s="213"/>
      <c r="K117" s="313"/>
      <c r="L117" s="73"/>
      <c r="M117" s="213"/>
      <c r="N117" s="313"/>
      <c r="O117" s="73"/>
      <c r="P117" s="213"/>
      <c r="Q117" s="313"/>
      <c r="R117" s="73"/>
      <c r="S117" s="213"/>
      <c r="T117" s="313"/>
      <c r="U117" s="157"/>
      <c r="V117" s="250"/>
      <c r="W117" s="355"/>
      <c r="X117" s="157"/>
      <c r="Y117" s="250"/>
      <c r="Z117" s="110"/>
      <c r="AA117" s="75"/>
    </row>
    <row r="118" spans="1:27" ht="13">
      <c r="A118" s="172"/>
      <c r="B118" s="26"/>
      <c r="C118" s="42"/>
      <c r="D118" s="42"/>
      <c r="E118" s="230"/>
      <c r="F118" s="42"/>
      <c r="G118" s="42"/>
      <c r="H118" s="230"/>
      <c r="I118" s="42"/>
      <c r="J118" s="42"/>
      <c r="K118" s="230"/>
      <c r="L118" s="42"/>
      <c r="M118" s="42"/>
      <c r="N118" s="230"/>
      <c r="O118" s="42"/>
      <c r="P118" s="42"/>
      <c r="Q118" s="230"/>
      <c r="R118" s="42"/>
      <c r="S118" s="42"/>
      <c r="T118" s="230"/>
      <c r="U118" s="43"/>
      <c r="V118" s="43"/>
      <c r="W118" s="356"/>
      <c r="X118" s="43"/>
      <c r="Y118" s="43"/>
      <c r="Z118" s="43"/>
      <c r="AA118" s="43"/>
    </row>
    <row r="119" spans="1:27" ht="13" thickBot="1">
      <c r="A119" s="45"/>
      <c r="L119" s="48"/>
      <c r="M119" s="48"/>
      <c r="N119" s="338"/>
      <c r="O119" s="48"/>
      <c r="P119" s="48"/>
      <c r="Q119" s="338"/>
      <c r="R119" s="48"/>
      <c r="S119" s="48"/>
      <c r="T119" s="338"/>
    </row>
    <row r="120" spans="1:27" ht="13">
      <c r="A120" s="9" t="s">
        <v>21</v>
      </c>
      <c r="B120" s="11"/>
      <c r="C120" s="11"/>
      <c r="D120" s="11"/>
      <c r="E120" s="314"/>
      <c r="F120" s="11"/>
      <c r="G120" s="11"/>
      <c r="H120" s="314"/>
      <c r="I120" s="11"/>
      <c r="J120" s="11"/>
      <c r="K120" s="314"/>
      <c r="L120" s="29"/>
      <c r="M120" s="29"/>
      <c r="N120" s="339"/>
      <c r="O120" s="29"/>
      <c r="P120" s="29"/>
      <c r="Q120" s="339"/>
      <c r="R120" s="29"/>
      <c r="S120" s="29"/>
      <c r="T120" s="339"/>
      <c r="U120" s="46"/>
      <c r="V120" s="46"/>
      <c r="W120" s="339"/>
      <c r="X120" s="46"/>
      <c r="Y120" s="46"/>
      <c r="Z120" s="46"/>
      <c r="AA120" s="13" t="s">
        <v>0</v>
      </c>
    </row>
    <row r="121" spans="1:27" ht="13">
      <c r="A121" s="94" t="s">
        <v>101</v>
      </c>
      <c r="B121" s="18"/>
      <c r="C121" s="18"/>
      <c r="D121" s="18"/>
      <c r="E121" s="234"/>
      <c r="F121" s="18"/>
      <c r="G121" s="18"/>
      <c r="H121" s="234"/>
      <c r="I121" s="18"/>
      <c r="J121" s="18"/>
      <c r="K121" s="234"/>
      <c r="L121" s="21"/>
      <c r="M121" s="21"/>
      <c r="N121" s="272"/>
      <c r="O121" s="21"/>
      <c r="P121" s="21"/>
      <c r="Q121" s="272"/>
      <c r="R121" s="21"/>
      <c r="S121" s="21"/>
      <c r="T121" s="272"/>
      <c r="U121" s="26"/>
      <c r="V121" s="26"/>
      <c r="W121" s="272"/>
      <c r="X121" s="26"/>
      <c r="Y121" s="26"/>
      <c r="Z121" s="26"/>
      <c r="AA121" s="105"/>
    </row>
    <row r="122" spans="1:27" ht="13" thickBot="1">
      <c r="A122" s="94" t="s">
        <v>234</v>
      </c>
      <c r="B122" s="21"/>
      <c r="C122" s="21"/>
      <c r="D122" s="21"/>
      <c r="E122" s="272"/>
      <c r="F122" s="21"/>
      <c r="G122" s="21"/>
      <c r="H122" s="272"/>
      <c r="I122" s="21"/>
      <c r="J122" s="21"/>
      <c r="K122" s="272"/>
      <c r="L122" s="21"/>
      <c r="M122" s="21"/>
      <c r="N122" s="272"/>
      <c r="O122" s="21"/>
      <c r="P122" s="21"/>
      <c r="Q122" s="272"/>
      <c r="R122" s="21"/>
      <c r="S122" s="21"/>
      <c r="T122" s="272"/>
      <c r="U122" s="26"/>
      <c r="V122" s="26"/>
      <c r="W122" s="272"/>
      <c r="X122" s="26"/>
      <c r="Y122" s="26"/>
      <c r="Z122" s="26"/>
      <c r="AA122" s="72"/>
    </row>
    <row r="123" spans="1:27" ht="13">
      <c r="A123" s="9"/>
      <c r="B123" s="11"/>
      <c r="C123" s="11"/>
      <c r="D123" s="11"/>
      <c r="E123" s="314"/>
      <c r="F123" s="11"/>
      <c r="G123" s="11"/>
      <c r="H123" s="314"/>
      <c r="I123" s="11"/>
      <c r="J123" s="11"/>
      <c r="K123" s="314"/>
      <c r="L123" s="29"/>
      <c r="M123" s="29"/>
      <c r="N123" s="339"/>
      <c r="O123" s="29"/>
      <c r="P123" s="29"/>
      <c r="Q123" s="339"/>
      <c r="R123" s="29"/>
      <c r="S123" s="29"/>
      <c r="T123" s="339"/>
      <c r="U123" s="46"/>
      <c r="V123" s="46"/>
      <c r="W123" s="339"/>
      <c r="X123" s="46"/>
      <c r="Y123" s="46"/>
      <c r="Z123" s="46"/>
      <c r="AA123" s="56"/>
    </row>
    <row r="124" spans="1:27" ht="13" thickBot="1">
      <c r="L124" s="48"/>
      <c r="M124" s="48"/>
      <c r="N124" s="338"/>
      <c r="O124" s="48"/>
      <c r="P124" s="48"/>
      <c r="Q124" s="338"/>
      <c r="R124" s="48"/>
      <c r="S124" s="48"/>
      <c r="T124" s="338"/>
      <c r="U124" s="45"/>
      <c r="V124" s="45"/>
      <c r="X124" s="45"/>
      <c r="Y124" s="45"/>
      <c r="Z124" s="45"/>
    </row>
    <row r="125" spans="1:27" ht="13.5" thickBot="1">
      <c r="A125" s="128" t="s">
        <v>22</v>
      </c>
      <c r="B125" s="66"/>
      <c r="C125" s="398" t="s">
        <v>35</v>
      </c>
      <c r="D125" s="399"/>
      <c r="E125" s="399"/>
      <c r="F125" s="399"/>
      <c r="G125" s="399"/>
      <c r="H125" s="399"/>
      <c r="I125" s="399"/>
      <c r="J125" s="399"/>
      <c r="K125" s="400"/>
      <c r="L125" s="89"/>
      <c r="M125" s="89"/>
      <c r="N125" s="340"/>
      <c r="O125" s="89"/>
      <c r="P125" s="89"/>
      <c r="Q125" s="340"/>
      <c r="R125" s="89"/>
      <c r="S125" s="89"/>
      <c r="T125" s="340"/>
      <c r="U125" s="12"/>
      <c r="V125" s="12"/>
      <c r="W125" s="351"/>
      <c r="X125" s="12"/>
      <c r="Y125" s="12"/>
      <c r="Z125" s="12"/>
      <c r="AA125" s="13" t="s">
        <v>0</v>
      </c>
    </row>
    <row r="126" spans="1:27" ht="13">
      <c r="A126" s="269"/>
      <c r="B126" s="15"/>
      <c r="C126" s="392" t="s">
        <v>36</v>
      </c>
      <c r="D126" s="393"/>
      <c r="E126" s="390"/>
      <c r="F126" s="392" t="s">
        <v>37</v>
      </c>
      <c r="G126" s="394"/>
      <c r="H126" s="390"/>
      <c r="I126" s="388" t="s">
        <v>71</v>
      </c>
      <c r="J126" s="389"/>
      <c r="K126" s="390"/>
      <c r="L126" s="17"/>
      <c r="M126" s="17"/>
      <c r="N126" s="334"/>
      <c r="O126" s="17"/>
      <c r="P126" s="17"/>
      <c r="Q126" s="334"/>
      <c r="R126" s="17"/>
      <c r="S126" s="17"/>
      <c r="T126" s="334"/>
      <c r="U126" s="8"/>
      <c r="V126" s="8"/>
      <c r="W126" s="308"/>
      <c r="X126" s="8"/>
      <c r="Y126" s="8"/>
      <c r="Z126" s="8"/>
      <c r="AA126" s="105"/>
    </row>
    <row r="127" spans="1:27" ht="13">
      <c r="A127" s="30"/>
      <c r="B127" s="15"/>
      <c r="C127" s="135" t="s">
        <v>65</v>
      </c>
      <c r="D127" s="193" t="s">
        <v>66</v>
      </c>
      <c r="E127" s="298" t="s">
        <v>105</v>
      </c>
      <c r="F127" s="135" t="s">
        <v>65</v>
      </c>
      <c r="G127" s="193" t="s">
        <v>66</v>
      </c>
      <c r="H127" s="298" t="s">
        <v>105</v>
      </c>
      <c r="I127" s="135" t="s">
        <v>65</v>
      </c>
      <c r="J127" s="193" t="s">
        <v>66</v>
      </c>
      <c r="K127" s="298" t="s">
        <v>105</v>
      </c>
      <c r="L127" s="17"/>
      <c r="M127" s="17"/>
      <c r="N127" s="334"/>
      <c r="O127" s="17"/>
      <c r="P127" s="17"/>
      <c r="Q127" s="334"/>
      <c r="R127" s="17"/>
      <c r="S127" s="17"/>
      <c r="T127" s="334"/>
      <c r="U127" s="8"/>
      <c r="V127" s="8"/>
      <c r="W127" s="308"/>
      <c r="X127" s="8"/>
      <c r="Y127" s="8"/>
      <c r="Z127" s="8"/>
      <c r="AA127" s="105"/>
    </row>
    <row r="128" spans="1:27" s="45" customFormat="1" ht="15.5">
      <c r="A128" s="19" t="s">
        <v>64</v>
      </c>
      <c r="B128" s="58" t="s">
        <v>128</v>
      </c>
      <c r="C128" s="80"/>
      <c r="D128" s="26"/>
      <c r="E128" s="201"/>
      <c r="F128" s="47">
        <f>F11</f>
        <v>-110</v>
      </c>
      <c r="G128" s="24">
        <f>G11</f>
        <v>-107.4</v>
      </c>
      <c r="H128" s="154">
        <f>H11</f>
        <v>-106.4</v>
      </c>
      <c r="I128" s="47">
        <f>I11</f>
        <v>-110</v>
      </c>
      <c r="J128" s="24">
        <f>J11</f>
        <v>-107.4</v>
      </c>
      <c r="K128" s="154">
        <f>K11</f>
        <v>-106.4</v>
      </c>
      <c r="L128" s="24"/>
      <c r="M128" s="24"/>
      <c r="N128" s="240"/>
      <c r="O128" s="24"/>
      <c r="P128" s="24"/>
      <c r="Q128" s="240"/>
      <c r="R128" s="24"/>
      <c r="S128" s="24"/>
      <c r="T128" s="240"/>
      <c r="U128" s="123"/>
      <c r="V128" s="123"/>
      <c r="W128" s="308"/>
      <c r="X128" s="123"/>
      <c r="Y128" s="123"/>
      <c r="Z128" s="123"/>
      <c r="AA128" s="124"/>
    </row>
    <row r="129" spans="1:27" s="45" customFormat="1">
      <c r="A129" s="14"/>
      <c r="B129" s="117"/>
      <c r="C129" s="80"/>
      <c r="D129" s="26"/>
      <c r="E129" s="201"/>
      <c r="F129" s="47"/>
      <c r="G129" s="24"/>
      <c r="H129" s="154"/>
      <c r="I129" s="47"/>
      <c r="J129" s="24"/>
      <c r="K129" s="154"/>
      <c r="L129" s="24"/>
      <c r="M129" s="24"/>
      <c r="N129" s="240"/>
      <c r="O129" s="24"/>
      <c r="P129" s="24"/>
      <c r="Q129" s="240"/>
      <c r="R129" s="24"/>
      <c r="S129" s="24"/>
      <c r="T129" s="240"/>
      <c r="U129" s="123"/>
      <c r="V129" s="123"/>
      <c r="W129" s="308"/>
      <c r="X129" s="123"/>
      <c r="Y129" s="123"/>
      <c r="Z129" s="123"/>
      <c r="AA129" s="97"/>
    </row>
    <row r="130" spans="1:27" s="45" customFormat="1">
      <c r="A130" s="14" t="s">
        <v>8</v>
      </c>
      <c r="B130" s="117" t="s">
        <v>2</v>
      </c>
      <c r="C130" s="47"/>
      <c r="D130" s="24"/>
      <c r="E130" s="154"/>
      <c r="F130" s="158">
        <v>7.7</v>
      </c>
      <c r="G130" s="202">
        <v>7.7</v>
      </c>
      <c r="H130" s="154">
        <v>0</v>
      </c>
      <c r="I130" s="158">
        <v>7.7</v>
      </c>
      <c r="J130" s="202">
        <v>7.7</v>
      </c>
      <c r="K130" s="154">
        <v>0</v>
      </c>
      <c r="L130" s="24"/>
      <c r="M130" s="24"/>
      <c r="N130" s="240"/>
      <c r="O130" s="24"/>
      <c r="P130" s="24"/>
      <c r="Q130" s="240"/>
      <c r="R130" s="24"/>
      <c r="S130" s="24"/>
      <c r="T130" s="240"/>
      <c r="U130" s="123"/>
      <c r="V130" s="123"/>
      <c r="W130" s="308"/>
      <c r="X130" s="123"/>
      <c r="Y130" s="123"/>
      <c r="Z130" s="123"/>
      <c r="AA130" s="125" t="s">
        <v>6</v>
      </c>
    </row>
    <row r="131" spans="1:27" s="45" customFormat="1" ht="13">
      <c r="A131" s="44" t="s">
        <v>7</v>
      </c>
      <c r="B131" s="117" t="s">
        <v>2</v>
      </c>
      <c r="C131" s="159"/>
      <c r="D131" s="76"/>
      <c r="E131" s="315"/>
      <c r="F131" s="159">
        <f t="shared" ref="F131:K131" si="28">F128+F130</f>
        <v>-102.3</v>
      </c>
      <c r="G131" s="76">
        <f t="shared" si="28"/>
        <v>-99.7</v>
      </c>
      <c r="H131" s="315">
        <f t="shared" si="28"/>
        <v>-106.4</v>
      </c>
      <c r="I131" s="159">
        <f t="shared" si="28"/>
        <v>-102.3</v>
      </c>
      <c r="J131" s="76">
        <f t="shared" si="28"/>
        <v>-99.7</v>
      </c>
      <c r="K131" s="315">
        <f t="shared" si="28"/>
        <v>-106.4</v>
      </c>
      <c r="L131" s="76"/>
      <c r="M131" s="76"/>
      <c r="N131" s="336"/>
      <c r="O131" s="76"/>
      <c r="P131" s="76"/>
      <c r="Q131" s="336"/>
      <c r="R131" s="76"/>
      <c r="S131" s="76"/>
      <c r="T131" s="336"/>
      <c r="U131" s="123"/>
      <c r="V131" s="123"/>
      <c r="W131" s="308"/>
      <c r="X131" s="123"/>
      <c r="Y131" s="123"/>
      <c r="Z131" s="123"/>
      <c r="AA131" s="125" t="s">
        <v>10</v>
      </c>
    </row>
    <row r="132" spans="1:27">
      <c r="A132" s="119"/>
      <c r="B132" s="201"/>
      <c r="C132" s="222"/>
      <c r="D132" s="272"/>
      <c r="E132" s="201"/>
      <c r="F132" s="161"/>
      <c r="G132" s="240"/>
      <c r="H132" s="154"/>
      <c r="I132" s="142"/>
      <c r="J132" s="23"/>
      <c r="K132" s="154"/>
      <c r="L132" s="23"/>
      <c r="M132" s="23"/>
      <c r="N132" s="240"/>
      <c r="O132" s="23"/>
      <c r="P132" s="23"/>
      <c r="Q132" s="240"/>
      <c r="R132" s="23"/>
      <c r="S132" s="23"/>
      <c r="T132" s="240"/>
      <c r="U132" s="8"/>
      <c r="V132" s="8"/>
      <c r="W132" s="308"/>
      <c r="X132" s="8"/>
      <c r="Y132" s="8"/>
      <c r="Z132" s="8"/>
      <c r="AA132" s="57"/>
    </row>
    <row r="133" spans="1:27" s="45" customFormat="1" ht="13">
      <c r="A133" s="126" t="s">
        <v>5</v>
      </c>
      <c r="B133" s="117"/>
      <c r="C133" s="80"/>
      <c r="D133" s="26"/>
      <c r="E133" s="201"/>
      <c r="F133" s="151"/>
      <c r="G133" s="24"/>
      <c r="H133" s="154"/>
      <c r="I133" s="47"/>
      <c r="J133" s="24"/>
      <c r="K133" s="154"/>
      <c r="L133" s="24"/>
      <c r="M133" s="24"/>
      <c r="N133" s="240"/>
      <c r="O133" s="24"/>
      <c r="P133" s="24"/>
      <c r="Q133" s="240"/>
      <c r="R133" s="24"/>
      <c r="S133" s="24"/>
      <c r="T133" s="240"/>
      <c r="U133" s="123"/>
      <c r="V133" s="123"/>
      <c r="W133" s="308"/>
      <c r="X133" s="123"/>
      <c r="Y133" s="123"/>
      <c r="Z133" s="123"/>
      <c r="AA133" s="97"/>
    </row>
    <row r="134" spans="1:27" s="45" customFormat="1" ht="15.5">
      <c r="A134" s="35" t="s">
        <v>43</v>
      </c>
      <c r="B134" s="58" t="s">
        <v>127</v>
      </c>
      <c r="C134" s="41"/>
      <c r="D134" s="42"/>
      <c r="E134" s="175"/>
      <c r="F134" s="150">
        <f t="shared" ref="F134:K134" si="29">(10^12)*(10^-3)*10^(F131/10)</f>
        <v>5.8884365535558786E-2</v>
      </c>
      <c r="G134" s="77">
        <f t="shared" si="29"/>
        <v>0.10715193052376019</v>
      </c>
      <c r="H134" s="175">
        <f t="shared" si="29"/>
        <v>2.2908676527677616E-2</v>
      </c>
      <c r="I134" s="150">
        <f t="shared" si="29"/>
        <v>5.8884365535558786E-2</v>
      </c>
      <c r="J134" s="77">
        <f t="shared" si="29"/>
        <v>0.10715193052376019</v>
      </c>
      <c r="K134" s="175">
        <f t="shared" si="29"/>
        <v>2.2908676527677616E-2</v>
      </c>
      <c r="L134" s="77"/>
      <c r="M134" s="24"/>
      <c r="N134" s="240"/>
      <c r="O134" s="42"/>
      <c r="P134" s="42"/>
      <c r="Q134" s="230"/>
      <c r="R134" s="42"/>
      <c r="S134" s="42"/>
      <c r="T134" s="230"/>
      <c r="U134" s="123"/>
      <c r="V134" s="123"/>
      <c r="W134" s="308"/>
      <c r="X134" s="123"/>
      <c r="Y134" s="123"/>
      <c r="Z134" s="123"/>
      <c r="AA134" s="97"/>
    </row>
    <row r="135" spans="1:27" s="45" customFormat="1" ht="15.5">
      <c r="A135" s="32" t="s">
        <v>42</v>
      </c>
      <c r="B135" s="58" t="s">
        <v>127</v>
      </c>
      <c r="C135" s="162">
        <f>C32</f>
        <v>2.9598848678281799E-2</v>
      </c>
      <c r="D135" s="235">
        <f>D32</f>
        <v>5.3861050353736423E-2</v>
      </c>
      <c r="E135" s="329">
        <f>E32</f>
        <v>6.7807044996243945E-2</v>
      </c>
      <c r="F135" s="163"/>
      <c r="G135" s="34"/>
      <c r="H135" s="316"/>
      <c r="I135" s="166"/>
      <c r="J135" s="34"/>
      <c r="K135" s="316"/>
      <c r="L135" s="76"/>
      <c r="M135" s="76"/>
      <c r="N135" s="336"/>
      <c r="O135" s="76"/>
      <c r="P135" s="76"/>
      <c r="Q135" s="336"/>
      <c r="R135" s="76"/>
      <c r="S135" s="76"/>
      <c r="T135" s="336"/>
      <c r="U135" s="123"/>
      <c r="V135" s="123"/>
      <c r="W135" s="308"/>
      <c r="X135" s="123"/>
      <c r="Y135" s="123"/>
      <c r="Z135" s="123"/>
      <c r="AA135" s="125"/>
    </row>
    <row r="136" spans="1:27" s="45" customFormat="1" ht="13">
      <c r="A136" s="176" t="s">
        <v>113</v>
      </c>
      <c r="B136" s="117" t="s">
        <v>2</v>
      </c>
      <c r="C136" s="151"/>
      <c r="D136" s="27"/>
      <c r="E136" s="120"/>
      <c r="F136" s="47">
        <f>10*LOG(F134/(C135+I134))</f>
        <v>-1.7686089029403849</v>
      </c>
      <c r="G136" s="24">
        <f>10*LOG(G134/(D135+J134))</f>
        <v>-1.7686089029403893</v>
      </c>
      <c r="H136" s="154">
        <f>10*LOG(H134/(E135+K134))</f>
        <v>-5.976825591594058</v>
      </c>
      <c r="I136" s="47">
        <f>10*LOG(I134/(C135+F134))</f>
        <v>-1.7686089029403849</v>
      </c>
      <c r="J136" s="24">
        <f>10*LOG(J134/(D135+G134))</f>
        <v>-1.7686089029403893</v>
      </c>
      <c r="K136" s="154">
        <f>10*LOG(K134/(E135+H134))</f>
        <v>-5.976825591594058</v>
      </c>
      <c r="L136" s="76"/>
      <c r="M136" s="76"/>
      <c r="N136" s="336"/>
      <c r="O136" s="76"/>
      <c r="P136" s="76"/>
      <c r="Q136" s="336"/>
      <c r="R136" s="76"/>
      <c r="S136" s="76"/>
      <c r="T136" s="336"/>
      <c r="U136" s="123"/>
      <c r="V136" s="123"/>
      <c r="W136" s="308"/>
      <c r="X136" s="123"/>
      <c r="Y136" s="123"/>
      <c r="Z136" s="123"/>
      <c r="AA136" s="125"/>
    </row>
    <row r="137" spans="1:27" s="45" customFormat="1" ht="13">
      <c r="A137" s="176" t="s">
        <v>150</v>
      </c>
      <c r="B137" s="117" t="s">
        <v>2</v>
      </c>
      <c r="C137" s="151"/>
      <c r="D137" s="27"/>
      <c r="E137" s="120"/>
      <c r="F137" s="47">
        <f>10*LOG(F134/(C135+I134))</f>
        <v>-1.7686089029403849</v>
      </c>
      <c r="G137" s="24">
        <f>10*LOG(G134/(D135+J134))</f>
        <v>-1.7686089029403893</v>
      </c>
      <c r="H137" s="154">
        <f>10*LOG(H134/(E135+K134))</f>
        <v>-5.976825591594058</v>
      </c>
      <c r="I137" s="47">
        <f>10*LOG(I134/(C135+F134))</f>
        <v>-1.7686089029403849</v>
      </c>
      <c r="J137" s="24">
        <f>10*LOG(J134/(D135+G134))</f>
        <v>-1.7686089029403893</v>
      </c>
      <c r="K137" s="154">
        <f>10*LOG(K134/(E135+H134))</f>
        <v>-5.976825591594058</v>
      </c>
      <c r="L137" s="76"/>
      <c r="M137" s="76"/>
      <c r="N137" s="336"/>
      <c r="O137" s="76"/>
      <c r="P137" s="76"/>
      <c r="Q137" s="336"/>
      <c r="R137" s="76"/>
      <c r="S137" s="76"/>
      <c r="T137" s="336"/>
      <c r="U137" s="123"/>
      <c r="V137" s="123"/>
      <c r="W137" s="308"/>
      <c r="X137" s="123"/>
      <c r="Y137" s="123"/>
      <c r="Z137" s="123"/>
      <c r="AA137" s="125"/>
    </row>
    <row r="138" spans="1:27" s="45" customFormat="1" ht="15.5">
      <c r="A138" s="122" t="s">
        <v>61</v>
      </c>
      <c r="B138" s="58" t="s">
        <v>128</v>
      </c>
      <c r="C138" s="151"/>
      <c r="D138" s="27"/>
      <c r="E138" s="120"/>
      <c r="F138" s="163">
        <f t="shared" ref="F138:K138" si="30">F131</f>
        <v>-102.3</v>
      </c>
      <c r="G138" s="34">
        <f t="shared" si="30"/>
        <v>-99.7</v>
      </c>
      <c r="H138" s="316">
        <f t="shared" si="30"/>
        <v>-106.4</v>
      </c>
      <c r="I138" s="163">
        <f t="shared" si="30"/>
        <v>-102.3</v>
      </c>
      <c r="J138" s="34">
        <f t="shared" si="30"/>
        <v>-99.7</v>
      </c>
      <c r="K138" s="316">
        <f t="shared" si="30"/>
        <v>-106.4</v>
      </c>
      <c r="L138" s="76"/>
      <c r="M138" s="76"/>
      <c r="N138" s="336"/>
      <c r="O138" s="76"/>
      <c r="P138" s="76"/>
      <c r="Q138" s="336"/>
      <c r="R138" s="76"/>
      <c r="S138" s="76"/>
      <c r="T138" s="336"/>
      <c r="U138" s="123"/>
      <c r="V138" s="123"/>
      <c r="W138" s="308"/>
      <c r="X138" s="123"/>
      <c r="Y138" s="123"/>
      <c r="Z138" s="123"/>
      <c r="AA138" s="125"/>
    </row>
    <row r="139" spans="1:27" s="45" customFormat="1" ht="15.5">
      <c r="A139" s="122" t="s">
        <v>151</v>
      </c>
      <c r="B139" s="58" t="s">
        <v>128</v>
      </c>
      <c r="C139" s="27"/>
      <c r="D139" s="27"/>
      <c r="E139" s="234"/>
      <c r="F139" s="163">
        <f t="shared" ref="F139:K139" si="31">F131</f>
        <v>-102.3</v>
      </c>
      <c r="G139" s="34">
        <f t="shared" si="31"/>
        <v>-99.7</v>
      </c>
      <c r="H139" s="316">
        <f t="shared" si="31"/>
        <v>-106.4</v>
      </c>
      <c r="I139" s="163">
        <f t="shared" si="31"/>
        <v>-102.3</v>
      </c>
      <c r="J139" s="34">
        <f t="shared" si="31"/>
        <v>-99.7</v>
      </c>
      <c r="K139" s="316">
        <f t="shared" si="31"/>
        <v>-106.4</v>
      </c>
      <c r="L139" s="76"/>
      <c r="M139" s="76"/>
      <c r="N139" s="336"/>
      <c r="O139" s="76"/>
      <c r="P139" s="76"/>
      <c r="Q139" s="336"/>
      <c r="R139" s="76"/>
      <c r="S139" s="76"/>
      <c r="T139" s="336"/>
      <c r="U139" s="123"/>
      <c r="V139" s="123"/>
      <c r="W139" s="308"/>
      <c r="X139" s="123"/>
      <c r="Y139" s="123"/>
      <c r="Z139" s="123"/>
      <c r="AA139" s="125"/>
    </row>
    <row r="140" spans="1:27" s="45" customFormat="1" ht="13">
      <c r="A140" s="81" t="s">
        <v>129</v>
      </c>
      <c r="B140" s="58" t="s">
        <v>130</v>
      </c>
      <c r="C140" s="23">
        <f>10*LOG((F134+I134)*10^-9)+10*LOG(MAX(C6,C7,12*C10*C8/C5))</f>
        <v>-74.695775165767884</v>
      </c>
      <c r="D140" s="23">
        <f>10*LOG((G134+J134)*10^-9)+10*LOG(MAX(D6,D7,12*D10*D8/D5))</f>
        <v>-72.09577516576789</v>
      </c>
      <c r="E140" s="240">
        <f>10*LOG((H134+K134)*10^-9)+10*LOG(MAX(E6,E7,12*E10*E8/E5))</f>
        <v>-78.795775165767893</v>
      </c>
      <c r="F140" s="163"/>
      <c r="G140" s="34"/>
      <c r="H140" s="316"/>
      <c r="I140" s="163"/>
      <c r="J140" s="34"/>
      <c r="K140" s="316"/>
      <c r="L140" s="76"/>
      <c r="M140" s="76"/>
      <c r="N140" s="336"/>
      <c r="O140" s="76"/>
      <c r="P140" s="76"/>
      <c r="Q140" s="336"/>
      <c r="R140" s="76"/>
      <c r="S140" s="76"/>
      <c r="T140" s="336"/>
      <c r="U140" s="123"/>
      <c r="V140" s="123"/>
      <c r="W140" s="308"/>
      <c r="X140" s="123"/>
      <c r="Y140" s="123"/>
      <c r="Z140" s="123"/>
      <c r="AA140" s="125"/>
    </row>
    <row r="141" spans="1:27" s="45" customFormat="1" ht="15.5">
      <c r="A141" s="122" t="s">
        <v>88</v>
      </c>
      <c r="B141" s="58" t="s">
        <v>128</v>
      </c>
      <c r="C141" s="151"/>
      <c r="D141" s="27"/>
      <c r="E141" s="120"/>
      <c r="F141" s="159">
        <f>F138+(IF(C$12=0,0,O$38))+R$39</f>
        <v>-97.3</v>
      </c>
      <c r="G141" s="76">
        <f>G138+(IF(C$12=0,0,P$38))+S$39</f>
        <v>-94.7</v>
      </c>
      <c r="H141" s="315">
        <f>H138+(IF(C$12=0,0,Q$38))+T$39</f>
        <v>-101.4</v>
      </c>
      <c r="I141" s="159">
        <f>I138+(IF(C$12=0,0,O$38))+R$39</f>
        <v>-97.3</v>
      </c>
      <c r="J141" s="76">
        <f>J138+(IF(C$12=0,0,P$38))+S$39</f>
        <v>-94.7</v>
      </c>
      <c r="K141" s="315">
        <f>K138+(IF(C$12=0,0,Q$38))+T$39</f>
        <v>-101.4</v>
      </c>
      <c r="L141" s="76"/>
      <c r="M141" s="76"/>
      <c r="N141" s="336"/>
      <c r="O141" s="76"/>
      <c r="P141" s="76"/>
      <c r="Q141" s="336"/>
      <c r="R141" s="76"/>
      <c r="S141" s="76"/>
      <c r="T141" s="336"/>
      <c r="U141" s="123"/>
      <c r="V141" s="123"/>
      <c r="W141" s="308"/>
      <c r="X141" s="123"/>
      <c r="Y141" s="123"/>
      <c r="Z141" s="123"/>
      <c r="AA141" s="125"/>
    </row>
    <row r="142" spans="1:27" s="45" customFormat="1" ht="15.5">
      <c r="A142" s="122" t="s">
        <v>152</v>
      </c>
      <c r="B142" s="58" t="s">
        <v>128</v>
      </c>
      <c r="C142" s="151"/>
      <c r="D142" s="27"/>
      <c r="E142" s="120"/>
      <c r="F142" s="159">
        <f>F139+(IF(C$12=0,0,O$38))+R$39</f>
        <v>-97.3</v>
      </c>
      <c r="G142" s="76">
        <f>G139+(IF(C$12=0,0,P$38))+S$39</f>
        <v>-94.7</v>
      </c>
      <c r="H142" s="315">
        <f>H139+(IF(C$12=0,0,Q$38))+T$39</f>
        <v>-101.4</v>
      </c>
      <c r="I142" s="159">
        <f>I139+(IF(C$12=0,0,O$38))+R$39</f>
        <v>-97.3</v>
      </c>
      <c r="J142" s="76">
        <f>J139+(IF(C$12=0,0,P$38))+S$39</f>
        <v>-94.7</v>
      </c>
      <c r="K142" s="315">
        <f>K139+(IF(C$12=0,0,Q$38))+T$39</f>
        <v>-101.4</v>
      </c>
      <c r="L142" s="76"/>
      <c r="M142" s="76"/>
      <c r="N142" s="336"/>
      <c r="O142" s="76"/>
      <c r="P142" s="76"/>
      <c r="Q142" s="336"/>
      <c r="R142" s="76"/>
      <c r="S142" s="76"/>
      <c r="T142" s="336"/>
      <c r="U142" s="123"/>
      <c r="V142" s="123"/>
      <c r="W142" s="308"/>
      <c r="X142" s="123"/>
      <c r="Y142" s="123"/>
      <c r="Z142" s="123"/>
      <c r="AA142" s="125"/>
    </row>
    <row r="143" spans="1:27" s="45" customFormat="1" ht="13">
      <c r="A143" s="122" t="s">
        <v>89</v>
      </c>
      <c r="B143" s="100" t="s">
        <v>2</v>
      </c>
      <c r="C143" s="151"/>
      <c r="D143" s="27"/>
      <c r="E143" s="120"/>
      <c r="F143" s="159"/>
      <c r="G143" s="76"/>
      <c r="H143" s="315"/>
      <c r="I143" s="47">
        <f t="shared" ref="I143:K144" si="32">I141-F141</f>
        <v>0</v>
      </c>
      <c r="J143" s="23">
        <f t="shared" si="32"/>
        <v>0</v>
      </c>
      <c r="K143" s="154">
        <f t="shared" si="32"/>
        <v>0</v>
      </c>
      <c r="L143" s="76"/>
      <c r="M143" s="76"/>
      <c r="N143" s="336"/>
      <c r="O143" s="76"/>
      <c r="P143" s="76"/>
      <c r="Q143" s="336"/>
      <c r="R143" s="76"/>
      <c r="S143" s="76"/>
      <c r="T143" s="336"/>
      <c r="U143" s="123"/>
      <c r="V143" s="123"/>
      <c r="W143" s="308"/>
      <c r="X143" s="123"/>
      <c r="Y143" s="123"/>
      <c r="Z143" s="123"/>
      <c r="AA143" s="125"/>
    </row>
    <row r="144" spans="1:27" s="45" customFormat="1" ht="13">
      <c r="A144" s="122" t="s">
        <v>144</v>
      </c>
      <c r="B144" s="100" t="s">
        <v>2</v>
      </c>
      <c r="C144" s="151"/>
      <c r="D144" s="27"/>
      <c r="E144" s="120"/>
      <c r="F144" s="159"/>
      <c r="G144" s="76"/>
      <c r="H144" s="315"/>
      <c r="I144" s="47">
        <f t="shared" si="32"/>
        <v>0</v>
      </c>
      <c r="J144" s="23">
        <f t="shared" si="32"/>
        <v>0</v>
      </c>
      <c r="K144" s="154">
        <f t="shared" si="32"/>
        <v>0</v>
      </c>
      <c r="L144" s="76"/>
      <c r="M144" s="76"/>
      <c r="N144" s="336"/>
      <c r="O144" s="76"/>
      <c r="P144" s="76"/>
      <c r="Q144" s="336"/>
      <c r="R144" s="76"/>
      <c r="S144" s="76"/>
      <c r="T144" s="336"/>
      <c r="U144" s="123"/>
      <c r="V144" s="123"/>
      <c r="W144" s="308"/>
      <c r="X144" s="123"/>
      <c r="Y144" s="123"/>
      <c r="Z144" s="123"/>
      <c r="AA144" s="125"/>
    </row>
    <row r="145" spans="1:27" s="45" customFormat="1">
      <c r="A145" s="289" t="s">
        <v>104</v>
      </c>
      <c r="B145" s="99" t="s">
        <v>2</v>
      </c>
      <c r="C145" s="151"/>
      <c r="D145" s="27"/>
      <c r="E145" s="120"/>
      <c r="F145" s="47">
        <f>F141-('5.7.7.1-1 T1 PC3'!F133)</f>
        <v>-19.930899869919443</v>
      </c>
      <c r="G145" s="24">
        <f>G141-('5.7.7.1-1 T1 PC3'!G133)</f>
        <v>-17.330899869919449</v>
      </c>
      <c r="H145" s="154">
        <f>H141-('5.7.7.1-1 T1 PC3'!H133)</f>
        <v>-29.830899869919449</v>
      </c>
      <c r="I145" s="47">
        <f>I141-('5.7.7.1-1 T1 PC3'!I133)</f>
        <v>-15.330899869919449</v>
      </c>
      <c r="J145" s="24">
        <f>J141-('5.7.7.1-1 T1 PC3'!J133)</f>
        <v>-12.730899869919455</v>
      </c>
      <c r="K145" s="154">
        <f>K141-('5.7.7.1-1 T1 PC3'!K133)</f>
        <v>-24.830899869919449</v>
      </c>
      <c r="L145" s="24"/>
      <c r="M145" s="24"/>
      <c r="N145" s="240"/>
      <c r="O145" s="24"/>
      <c r="P145" s="24"/>
      <c r="Q145" s="240"/>
      <c r="R145" s="24"/>
      <c r="S145" s="24"/>
      <c r="T145" s="240"/>
      <c r="U145" s="123"/>
      <c r="V145" s="123"/>
      <c r="W145" s="308"/>
      <c r="X145" s="123"/>
      <c r="Y145" s="123"/>
      <c r="Z145" s="123"/>
      <c r="AA145" s="125"/>
    </row>
    <row r="146" spans="1:27" s="45" customFormat="1" ht="13" thickBot="1">
      <c r="A146" s="289" t="s">
        <v>168</v>
      </c>
      <c r="B146" s="99" t="s">
        <v>2</v>
      </c>
      <c r="C146" s="164"/>
      <c r="D146" s="82"/>
      <c r="E146" s="326"/>
      <c r="F146" s="61">
        <f>F142-('5.7.7.1-1 T1 PC3'!F134)</f>
        <v>-19.930899869919443</v>
      </c>
      <c r="G146" s="86">
        <f>G142-('5.7.7.1-1 T1 PC3'!G134)</f>
        <v>-17.330899869919449</v>
      </c>
      <c r="H146" s="305">
        <f>H142-('5.7.7.1-1 T1 PC3'!H134)</f>
        <v>-29.830899869919449</v>
      </c>
      <c r="I146" s="61">
        <f>I142-('5.7.7.1-1 T1 PC3'!I134)</f>
        <v>-15.330899869919449</v>
      </c>
      <c r="J146" s="86">
        <f>J142-('5.7.7.1-1 T1 PC3'!J134)</f>
        <v>-12.730899869919455</v>
      </c>
      <c r="K146" s="305">
        <f>K142-('5.7.7.1-1 T1 PC3'!K134)</f>
        <v>-24.830899869919449</v>
      </c>
      <c r="L146" s="86"/>
      <c r="M146" s="86"/>
      <c r="N146" s="335"/>
      <c r="O146" s="86"/>
      <c r="P146" s="86"/>
      <c r="Q146" s="335"/>
      <c r="R146" s="86"/>
      <c r="S146" s="86"/>
      <c r="T146" s="335"/>
      <c r="U146" s="383"/>
      <c r="V146" s="383"/>
      <c r="W146" s="348"/>
      <c r="X146" s="383"/>
      <c r="Y146" s="383"/>
      <c r="Z146" s="383"/>
      <c r="AA146" s="62"/>
    </row>
    <row r="147" spans="1:27" s="65" customFormat="1" ht="13">
      <c r="A147" s="88"/>
      <c r="B147" s="64"/>
      <c r="C147" s="64"/>
      <c r="D147" s="64"/>
      <c r="E147" s="317"/>
      <c r="F147" s="64"/>
      <c r="G147" s="64"/>
      <c r="H147" s="317"/>
      <c r="I147" s="64"/>
      <c r="J147" s="64"/>
      <c r="K147" s="317"/>
      <c r="L147" s="103"/>
      <c r="M147" s="103"/>
      <c r="N147" s="342"/>
      <c r="O147" s="103"/>
      <c r="P147" s="103"/>
      <c r="Q147" s="342"/>
      <c r="R147" s="103"/>
      <c r="S147" s="103"/>
      <c r="T147" s="342"/>
      <c r="U147" s="64"/>
      <c r="V147" s="64"/>
      <c r="W147" s="317"/>
      <c r="X147" s="64"/>
      <c r="Y147" s="64"/>
      <c r="Z147" s="64"/>
      <c r="AA147" s="64"/>
    </row>
    <row r="148" spans="1:27" s="65" customFormat="1" ht="12" thickBot="1">
      <c r="A148" s="70"/>
      <c r="B148" s="64"/>
      <c r="C148" s="64"/>
      <c r="D148" s="64"/>
      <c r="E148" s="317"/>
      <c r="F148" s="64"/>
      <c r="G148" s="64"/>
      <c r="H148" s="317"/>
      <c r="I148" s="64"/>
      <c r="J148" s="64"/>
      <c r="K148" s="317"/>
      <c r="L148" s="103"/>
      <c r="M148" s="103"/>
      <c r="N148" s="342"/>
      <c r="O148" s="103"/>
      <c r="P148" s="103"/>
      <c r="Q148" s="342"/>
      <c r="R148" s="103"/>
      <c r="S148" s="103"/>
      <c r="T148" s="342"/>
      <c r="U148" s="64"/>
      <c r="V148" s="64"/>
      <c r="W148" s="317"/>
      <c r="X148" s="64"/>
      <c r="Y148" s="64"/>
      <c r="Z148" s="64"/>
      <c r="AA148" s="64"/>
    </row>
    <row r="149" spans="1:27" ht="13.5" thickBot="1">
      <c r="A149" s="128" t="s">
        <v>23</v>
      </c>
      <c r="B149" s="11"/>
      <c r="C149" s="398" t="s">
        <v>35</v>
      </c>
      <c r="D149" s="399"/>
      <c r="E149" s="399"/>
      <c r="F149" s="399"/>
      <c r="G149" s="399"/>
      <c r="H149" s="399"/>
      <c r="I149" s="399"/>
      <c r="J149" s="399"/>
      <c r="K149" s="400"/>
      <c r="L149" s="385" t="s">
        <v>38</v>
      </c>
      <c r="M149" s="399"/>
      <c r="N149" s="399"/>
      <c r="O149" s="399"/>
      <c r="P149" s="399"/>
      <c r="Q149" s="399"/>
      <c r="R149" s="399"/>
      <c r="S149" s="399"/>
      <c r="T149" s="400"/>
      <c r="U149" s="385" t="s">
        <v>16</v>
      </c>
      <c r="V149" s="386"/>
      <c r="W149" s="387"/>
      <c r="X149" s="385" t="s">
        <v>68</v>
      </c>
      <c r="Y149" s="386"/>
      <c r="Z149" s="387"/>
      <c r="AA149" s="13" t="s">
        <v>60</v>
      </c>
    </row>
    <row r="150" spans="1:27" ht="13">
      <c r="A150" s="30"/>
      <c r="B150" s="18"/>
      <c r="C150" s="392" t="s">
        <v>36</v>
      </c>
      <c r="D150" s="393"/>
      <c r="E150" s="390"/>
      <c r="F150" s="392" t="s">
        <v>37</v>
      </c>
      <c r="G150" s="394"/>
      <c r="H150" s="390"/>
      <c r="I150" s="388" t="s">
        <v>71</v>
      </c>
      <c r="J150" s="389"/>
      <c r="K150" s="390"/>
      <c r="L150" s="101"/>
      <c r="M150" s="89"/>
      <c r="N150" s="346"/>
      <c r="O150" s="101"/>
      <c r="P150" s="89"/>
      <c r="Q150" s="340"/>
      <c r="R150" s="89"/>
      <c r="S150" s="89"/>
      <c r="T150" s="346"/>
      <c r="U150" s="16"/>
      <c r="V150" s="247"/>
      <c r="W150" s="357"/>
      <c r="X150" s="16"/>
      <c r="Y150" s="247"/>
      <c r="Z150" s="267"/>
      <c r="AA150" s="115"/>
    </row>
    <row r="151" spans="1:27" ht="13">
      <c r="A151" s="30"/>
      <c r="B151" s="18"/>
      <c r="C151" s="135" t="s">
        <v>65</v>
      </c>
      <c r="D151" s="193" t="s">
        <v>66</v>
      </c>
      <c r="E151" s="298" t="s">
        <v>105</v>
      </c>
      <c r="F151" s="135" t="s">
        <v>65</v>
      </c>
      <c r="G151" s="193" t="s">
        <v>66</v>
      </c>
      <c r="H151" s="298" t="s">
        <v>105</v>
      </c>
      <c r="I151" s="135" t="s">
        <v>65</v>
      </c>
      <c r="J151" s="193" t="s">
        <v>66</v>
      </c>
      <c r="K151" s="298" t="s">
        <v>105</v>
      </c>
      <c r="L151" s="135" t="s">
        <v>65</v>
      </c>
      <c r="M151" s="193" t="s">
        <v>66</v>
      </c>
      <c r="N151" s="298" t="s">
        <v>105</v>
      </c>
      <c r="O151" s="16"/>
      <c r="P151" s="17"/>
      <c r="Q151" s="334"/>
      <c r="R151" s="17"/>
      <c r="S151" s="17"/>
      <c r="T151" s="343"/>
      <c r="U151" s="135" t="s">
        <v>65</v>
      </c>
      <c r="V151" s="193" t="s">
        <v>66</v>
      </c>
      <c r="W151" s="298" t="s">
        <v>105</v>
      </c>
      <c r="X151" s="135" t="s">
        <v>65</v>
      </c>
      <c r="Y151" s="193" t="s">
        <v>66</v>
      </c>
      <c r="Z151" s="116" t="s">
        <v>105</v>
      </c>
      <c r="AA151" s="115"/>
    </row>
    <row r="152" spans="1:27" ht="13">
      <c r="A152" s="30"/>
      <c r="B152" s="18"/>
      <c r="C152" s="80"/>
      <c r="D152" s="26"/>
      <c r="E152" s="201"/>
      <c r="F152" s="80"/>
      <c r="G152" s="26"/>
      <c r="H152" s="201"/>
      <c r="I152" s="80"/>
      <c r="J152" s="26"/>
      <c r="K152" s="201"/>
      <c r="L152" s="16"/>
      <c r="M152" s="17"/>
      <c r="N152" s="343"/>
      <c r="O152" s="16"/>
      <c r="P152" s="17"/>
      <c r="Q152" s="334"/>
      <c r="R152" s="17"/>
      <c r="S152" s="17"/>
      <c r="T152" s="343"/>
      <c r="U152" s="16"/>
      <c r="V152" s="17"/>
      <c r="W152" s="343"/>
      <c r="X152" s="16"/>
      <c r="Y152" s="17"/>
      <c r="Z152" s="118"/>
      <c r="AA152" s="53"/>
    </row>
    <row r="153" spans="1:27">
      <c r="A153" s="36" t="s">
        <v>44</v>
      </c>
      <c r="B153" s="37" t="s">
        <v>2</v>
      </c>
      <c r="C153" s="49"/>
      <c r="D153" s="130"/>
      <c r="E153" s="319"/>
      <c r="F153" s="91">
        <f>F154-U154</f>
        <v>-5.9917997434360144</v>
      </c>
      <c r="G153" s="238">
        <f>G154-V154</f>
        <v>-5.9917997434360251</v>
      </c>
      <c r="H153" s="318">
        <f>H154-W154</f>
        <v>-10.461630023978802</v>
      </c>
      <c r="I153" s="49"/>
      <c r="J153" s="130"/>
      <c r="K153" s="319"/>
      <c r="L153" s="49"/>
      <c r="M153" s="130"/>
      <c r="N153" s="319"/>
      <c r="O153" s="49"/>
      <c r="P153" s="130"/>
      <c r="Q153" s="347"/>
      <c r="R153" s="130"/>
      <c r="S153" s="130"/>
      <c r="T153" s="319"/>
      <c r="U153" s="49"/>
      <c r="V153" s="130"/>
      <c r="W153" s="319"/>
      <c r="X153" s="187">
        <v>-6</v>
      </c>
      <c r="Y153" s="270">
        <v>-6</v>
      </c>
      <c r="Z153" s="188">
        <v>-6</v>
      </c>
      <c r="AA153" s="111" t="s">
        <v>72</v>
      </c>
    </row>
    <row r="154" spans="1:27" ht="13">
      <c r="A154" s="39" t="s">
        <v>45</v>
      </c>
      <c r="B154" s="37" t="s">
        <v>2</v>
      </c>
      <c r="C154" s="49"/>
      <c r="D154" s="130"/>
      <c r="E154" s="319"/>
      <c r="F154" s="49">
        <f>F136</f>
        <v>-1.7686089029403849</v>
      </c>
      <c r="G154" s="130">
        <f>G136</f>
        <v>-1.7686089029403893</v>
      </c>
      <c r="H154" s="319">
        <f>H136</f>
        <v>-5.976825591594058</v>
      </c>
      <c r="I154" s="49"/>
      <c r="J154" s="130"/>
      <c r="K154" s="319"/>
      <c r="L154" s="49"/>
      <c r="M154" s="130"/>
      <c r="N154" s="319"/>
      <c r="O154" s="49"/>
      <c r="P154" s="130"/>
      <c r="Q154" s="347"/>
      <c r="R154" s="130"/>
      <c r="S154" s="130"/>
      <c r="T154" s="319"/>
      <c r="U154" s="189">
        <f>U64</f>
        <v>4.2231908404956293</v>
      </c>
      <c r="V154" s="249">
        <f>V64</f>
        <v>4.2231908404956355</v>
      </c>
      <c r="W154" s="345">
        <f>W64</f>
        <v>4.4848044323847454</v>
      </c>
      <c r="X154" s="189"/>
      <c r="Y154" s="249"/>
      <c r="Z154" s="190"/>
      <c r="AA154" s="22"/>
    </row>
    <row r="155" spans="1:27">
      <c r="A155" s="36" t="s">
        <v>46</v>
      </c>
      <c r="B155" s="37" t="s">
        <v>2</v>
      </c>
      <c r="C155" s="49"/>
      <c r="D155" s="130"/>
      <c r="E155" s="319"/>
      <c r="F155" s="49">
        <f>F154+U154</f>
        <v>2.4545819375552442</v>
      </c>
      <c r="G155" s="130">
        <f>G154+V154</f>
        <v>2.454581937555246</v>
      </c>
      <c r="H155" s="319">
        <f>H154+W154</f>
        <v>-1.4920211592093127</v>
      </c>
      <c r="I155" s="49"/>
      <c r="J155" s="130"/>
      <c r="K155" s="319"/>
      <c r="L155" s="49"/>
      <c r="M155" s="130"/>
      <c r="N155" s="319"/>
      <c r="O155" s="49"/>
      <c r="P155" s="130"/>
      <c r="Q155" s="347"/>
      <c r="R155" s="130"/>
      <c r="S155" s="130"/>
      <c r="T155" s="319"/>
      <c r="U155" s="49"/>
      <c r="V155" s="130"/>
      <c r="W155" s="319"/>
      <c r="X155" s="49"/>
      <c r="Y155" s="130"/>
      <c r="Z155" s="131"/>
      <c r="AA155" s="22"/>
    </row>
    <row r="156" spans="1:27">
      <c r="A156" s="36" t="s">
        <v>215</v>
      </c>
      <c r="B156" s="37" t="s">
        <v>2</v>
      </c>
      <c r="C156" s="49"/>
      <c r="D156" s="130"/>
      <c r="E156" s="319"/>
      <c r="F156" s="91">
        <f>F157-U157</f>
        <v>-5.9917997434360144</v>
      </c>
      <c r="G156" s="238">
        <f>G157-V157</f>
        <v>-5.9917997434360251</v>
      </c>
      <c r="H156" s="318">
        <f>H157-W157</f>
        <v>-10.461630023978802</v>
      </c>
      <c r="I156" s="49"/>
      <c r="J156" s="130"/>
      <c r="K156" s="319"/>
      <c r="L156" s="49"/>
      <c r="M156" s="130"/>
      <c r="N156" s="319"/>
      <c r="O156" s="49"/>
      <c r="P156" s="130"/>
      <c r="Q156" s="347"/>
      <c r="R156" s="130"/>
      <c r="S156" s="130"/>
      <c r="T156" s="319"/>
      <c r="U156" s="49"/>
      <c r="V156" s="130"/>
      <c r="W156" s="319"/>
      <c r="X156" s="187">
        <v>-6</v>
      </c>
      <c r="Y156" s="270">
        <v>-6</v>
      </c>
      <c r="Z156" s="188">
        <v>-6</v>
      </c>
      <c r="AA156" s="111" t="s">
        <v>155</v>
      </c>
    </row>
    <row r="157" spans="1:27" ht="13">
      <c r="A157" s="39" t="s">
        <v>216</v>
      </c>
      <c r="B157" s="37" t="s">
        <v>2</v>
      </c>
      <c r="C157" s="49"/>
      <c r="D157" s="130"/>
      <c r="E157" s="319"/>
      <c r="F157" s="49">
        <f>F137</f>
        <v>-1.7686089029403849</v>
      </c>
      <c r="G157" s="130">
        <f>G137</f>
        <v>-1.7686089029403893</v>
      </c>
      <c r="H157" s="319">
        <f>H137</f>
        <v>-5.976825591594058</v>
      </c>
      <c r="I157" s="49"/>
      <c r="J157" s="130"/>
      <c r="K157" s="319"/>
      <c r="L157" s="49"/>
      <c r="M157" s="130"/>
      <c r="N157" s="319"/>
      <c r="O157" s="49"/>
      <c r="P157" s="130"/>
      <c r="Q157" s="347"/>
      <c r="R157" s="130"/>
      <c r="S157" s="130"/>
      <c r="T157" s="319"/>
      <c r="U157" s="189">
        <f>U66</f>
        <v>4.2231908404956293</v>
      </c>
      <c r="V157" s="249">
        <f>V66</f>
        <v>4.2231908404956355</v>
      </c>
      <c r="W157" s="345">
        <f>W66</f>
        <v>4.4848044323847454</v>
      </c>
      <c r="X157" s="49"/>
      <c r="Y157" s="130"/>
      <c r="Z157" s="131"/>
      <c r="AA157" s="22"/>
    </row>
    <row r="158" spans="1:27">
      <c r="A158" s="36" t="s">
        <v>217</v>
      </c>
      <c r="B158" s="37" t="s">
        <v>2</v>
      </c>
      <c r="C158" s="49"/>
      <c r="D158" s="130"/>
      <c r="E158" s="319"/>
      <c r="F158" s="49">
        <f>F157+U157</f>
        <v>2.4545819375552442</v>
      </c>
      <c r="G158" s="130">
        <f>G157+V157</f>
        <v>2.454581937555246</v>
      </c>
      <c r="H158" s="319">
        <f>H157+W157</f>
        <v>-1.4920211592093127</v>
      </c>
      <c r="I158" s="49"/>
      <c r="J158" s="130"/>
      <c r="K158" s="319"/>
      <c r="L158" s="49"/>
      <c r="M158" s="130"/>
      <c r="N158" s="319"/>
      <c r="O158" s="49"/>
      <c r="P158" s="130"/>
      <c r="Q158" s="347"/>
      <c r="R158" s="130"/>
      <c r="S158" s="130"/>
      <c r="T158" s="319"/>
      <c r="U158" s="49"/>
      <c r="V158" s="130"/>
      <c r="W158" s="319"/>
      <c r="X158" s="49"/>
      <c r="Y158" s="130"/>
      <c r="Z158" s="131"/>
      <c r="AA158" s="22"/>
    </row>
    <row r="159" spans="1:27" ht="13">
      <c r="A159" s="44"/>
      <c r="B159" s="26"/>
      <c r="C159" s="47"/>
      <c r="D159" s="24"/>
      <c r="E159" s="154"/>
      <c r="F159" s="47"/>
      <c r="G159" s="24"/>
      <c r="H159" s="154"/>
      <c r="I159" s="47"/>
      <c r="J159" s="24"/>
      <c r="K159" s="154"/>
      <c r="L159" s="47"/>
      <c r="M159" s="24"/>
      <c r="N159" s="154"/>
      <c r="O159" s="47"/>
      <c r="P159" s="24"/>
      <c r="Q159" s="240"/>
      <c r="R159" s="24"/>
      <c r="S159" s="24"/>
      <c r="T159" s="154"/>
      <c r="U159" s="159"/>
      <c r="V159" s="76"/>
      <c r="W159" s="315"/>
      <c r="X159" s="155"/>
      <c r="Y159" s="43"/>
      <c r="Z159" s="107"/>
      <c r="AA159" s="22"/>
    </row>
    <row r="160" spans="1:27">
      <c r="A160" s="36" t="s">
        <v>49</v>
      </c>
      <c r="B160" s="92" t="s">
        <v>30</v>
      </c>
      <c r="C160" s="50"/>
      <c r="D160" s="236"/>
      <c r="E160" s="330"/>
      <c r="F160" s="95">
        <f>F161-U161</f>
        <v>-107.95</v>
      </c>
      <c r="G160" s="242">
        <f>G161-V161</f>
        <v>-105.35000000000001</v>
      </c>
      <c r="H160" s="320">
        <f>H161-W161</f>
        <v>-112.4</v>
      </c>
      <c r="I160" s="49"/>
      <c r="J160" s="130"/>
      <c r="K160" s="319"/>
      <c r="L160" s="49"/>
      <c r="M160" s="130"/>
      <c r="N160" s="319"/>
      <c r="O160" s="49"/>
      <c r="P160" s="130"/>
      <c r="Q160" s="347"/>
      <c r="R160" s="130"/>
      <c r="S160" s="130"/>
      <c r="T160" s="319"/>
      <c r="U160" s="214"/>
      <c r="V160" s="251"/>
      <c r="W160" s="358"/>
      <c r="X160" s="187">
        <f>-112.1+O21</f>
        <v>-111.1</v>
      </c>
      <c r="Y160" s="270">
        <f>-109.5+P21</f>
        <v>-108.5</v>
      </c>
      <c r="Z160" s="188">
        <f>-108.5+Q21</f>
        <v>-107.5</v>
      </c>
      <c r="AA160" s="111" t="s">
        <v>118</v>
      </c>
    </row>
    <row r="161" spans="1:27" ht="13">
      <c r="A161" s="39" t="s">
        <v>48</v>
      </c>
      <c r="B161" s="92" t="s">
        <v>30</v>
      </c>
      <c r="C161" s="50"/>
      <c r="D161" s="236"/>
      <c r="E161" s="330"/>
      <c r="F161" s="96">
        <f>F138</f>
        <v>-102.3</v>
      </c>
      <c r="G161" s="243">
        <f>G138</f>
        <v>-99.7</v>
      </c>
      <c r="H161" s="321">
        <f>H138</f>
        <v>-106.4</v>
      </c>
      <c r="I161" s="49"/>
      <c r="J161" s="130"/>
      <c r="K161" s="319"/>
      <c r="L161" s="49"/>
      <c r="M161" s="130"/>
      <c r="N161" s="319"/>
      <c r="O161" s="49"/>
      <c r="P161" s="130"/>
      <c r="Q161" s="347"/>
      <c r="R161" s="130"/>
      <c r="S161" s="130"/>
      <c r="T161" s="319"/>
      <c r="U161" s="189">
        <f>U70</f>
        <v>5.65</v>
      </c>
      <c r="V161" s="249">
        <f>V70</f>
        <v>5.65</v>
      </c>
      <c r="W161" s="345">
        <f>W70</f>
        <v>6</v>
      </c>
      <c r="X161" s="189"/>
      <c r="Y161" s="249"/>
      <c r="Z161" s="190"/>
      <c r="AA161" s="53"/>
    </row>
    <row r="162" spans="1:27">
      <c r="A162" s="36" t="s">
        <v>47</v>
      </c>
      <c r="B162" s="92" t="s">
        <v>30</v>
      </c>
      <c r="C162" s="50"/>
      <c r="D162" s="236"/>
      <c r="E162" s="330"/>
      <c r="F162" s="49">
        <f>F161+U161</f>
        <v>-96.649999999999991</v>
      </c>
      <c r="G162" s="130">
        <f>G161+V161</f>
        <v>-94.05</v>
      </c>
      <c r="H162" s="319">
        <f>H161+W161</f>
        <v>-100.4</v>
      </c>
      <c r="I162" s="49"/>
      <c r="J162" s="130"/>
      <c r="K162" s="319"/>
      <c r="L162" s="49"/>
      <c r="M162" s="130"/>
      <c r="N162" s="319"/>
      <c r="O162" s="49"/>
      <c r="P162" s="130"/>
      <c r="Q162" s="347"/>
      <c r="R162" s="130"/>
      <c r="S162" s="130"/>
      <c r="T162" s="319"/>
      <c r="U162" s="214"/>
      <c r="V162" s="251"/>
      <c r="W162" s="358"/>
      <c r="X162" s="49"/>
      <c r="Y162" s="130"/>
      <c r="Z162" s="131"/>
      <c r="AA162" s="53"/>
    </row>
    <row r="163" spans="1:27">
      <c r="A163" s="36" t="s">
        <v>218</v>
      </c>
      <c r="B163" s="92" t="s">
        <v>30</v>
      </c>
      <c r="C163" s="50"/>
      <c r="D163" s="236"/>
      <c r="E163" s="330"/>
      <c r="F163" s="95">
        <f>F164-U164</f>
        <v>-107.95</v>
      </c>
      <c r="G163" s="242">
        <f>G164-V164</f>
        <v>-105.35000000000001</v>
      </c>
      <c r="H163" s="320">
        <f>H164-W164</f>
        <v>-112.4</v>
      </c>
      <c r="I163" s="49"/>
      <c r="J163" s="130"/>
      <c r="K163" s="319"/>
      <c r="L163" s="49"/>
      <c r="M163" s="130"/>
      <c r="N163" s="319"/>
      <c r="O163" s="49"/>
      <c r="P163" s="130"/>
      <c r="Q163" s="347"/>
      <c r="R163" s="130"/>
      <c r="S163" s="130"/>
      <c r="T163" s="319"/>
      <c r="U163" s="214"/>
      <c r="V163" s="251"/>
      <c r="W163" s="358"/>
      <c r="X163" s="187">
        <f>-112.1+O21</f>
        <v>-111.1</v>
      </c>
      <c r="Y163" s="270">
        <f>-109.5+P21</f>
        <v>-108.5</v>
      </c>
      <c r="Z163" s="188">
        <f>-108.5+Q21</f>
        <v>-107.5</v>
      </c>
      <c r="AA163" s="111" t="s">
        <v>156</v>
      </c>
    </row>
    <row r="164" spans="1:27" ht="13">
      <c r="A164" s="39" t="s">
        <v>219</v>
      </c>
      <c r="B164" s="92" t="s">
        <v>30</v>
      </c>
      <c r="C164" s="50"/>
      <c r="D164" s="236"/>
      <c r="E164" s="330"/>
      <c r="F164" s="96">
        <f>F139</f>
        <v>-102.3</v>
      </c>
      <c r="G164" s="243">
        <f>G139</f>
        <v>-99.7</v>
      </c>
      <c r="H164" s="321">
        <f>H139</f>
        <v>-106.4</v>
      </c>
      <c r="I164" s="49"/>
      <c r="J164" s="130"/>
      <c r="K164" s="319"/>
      <c r="L164" s="49"/>
      <c r="M164" s="130"/>
      <c r="N164" s="319"/>
      <c r="O164" s="49"/>
      <c r="P164" s="130"/>
      <c r="Q164" s="347"/>
      <c r="R164" s="130"/>
      <c r="S164" s="130"/>
      <c r="T164" s="319"/>
      <c r="U164" s="189">
        <f>U72</f>
        <v>5.65</v>
      </c>
      <c r="V164" s="249">
        <f>V72</f>
        <v>5.65</v>
      </c>
      <c r="W164" s="345">
        <f>W72</f>
        <v>6</v>
      </c>
      <c r="X164" s="49"/>
      <c r="Y164" s="130"/>
      <c r="Z164" s="131"/>
      <c r="AA164" s="53"/>
    </row>
    <row r="165" spans="1:27">
      <c r="A165" s="36" t="s">
        <v>220</v>
      </c>
      <c r="B165" s="92" t="s">
        <v>30</v>
      </c>
      <c r="C165" s="50"/>
      <c r="D165" s="236"/>
      <c r="E165" s="330"/>
      <c r="F165" s="49">
        <f>F164+U164</f>
        <v>-96.649999999999991</v>
      </c>
      <c r="G165" s="130">
        <f>G164+V164</f>
        <v>-94.05</v>
      </c>
      <c r="H165" s="319">
        <f>H164+W164</f>
        <v>-100.4</v>
      </c>
      <c r="I165" s="49"/>
      <c r="J165" s="130"/>
      <c r="K165" s="319"/>
      <c r="L165" s="49"/>
      <c r="M165" s="130"/>
      <c r="N165" s="319"/>
      <c r="O165" s="49"/>
      <c r="P165" s="130"/>
      <c r="Q165" s="347"/>
      <c r="R165" s="130"/>
      <c r="S165" s="130"/>
      <c r="T165" s="319"/>
      <c r="U165" s="214"/>
      <c r="V165" s="251"/>
      <c r="W165" s="358"/>
      <c r="X165" s="49"/>
      <c r="Y165" s="130"/>
      <c r="Z165" s="131"/>
      <c r="AA165" s="53"/>
    </row>
    <row r="166" spans="1:27" s="48" customFormat="1">
      <c r="A166" s="71"/>
      <c r="B166" s="26"/>
      <c r="C166" s="44"/>
      <c r="D166" s="237"/>
      <c r="E166" s="331"/>
      <c r="F166" s="44"/>
      <c r="G166" s="24"/>
      <c r="H166" s="154"/>
      <c r="I166" s="47"/>
      <c r="J166" s="24"/>
      <c r="K166" s="154"/>
      <c r="L166" s="47"/>
      <c r="M166" s="24"/>
      <c r="N166" s="154"/>
      <c r="O166" s="47"/>
      <c r="P166" s="24"/>
      <c r="Q166" s="240"/>
      <c r="R166" s="24"/>
      <c r="S166" s="24"/>
      <c r="T166" s="154"/>
      <c r="U166" s="216"/>
      <c r="V166" s="252"/>
      <c r="W166" s="359"/>
      <c r="X166" s="44"/>
      <c r="Y166" s="237"/>
      <c r="Z166" s="167"/>
      <c r="AA166" s="53"/>
    </row>
    <row r="167" spans="1:27" s="48" customFormat="1" ht="13">
      <c r="A167" s="36" t="s">
        <v>52</v>
      </c>
      <c r="B167" s="92" t="s">
        <v>31</v>
      </c>
      <c r="C167" s="96">
        <f>C168-U168</f>
        <v>-80.34577516576789</v>
      </c>
      <c r="D167" s="243">
        <f>D168-V168</f>
        <v>-77.745775165767895</v>
      </c>
      <c r="E167" s="321">
        <f>E168-W168</f>
        <v>-84.795775165767893</v>
      </c>
      <c r="F167" s="49"/>
      <c r="G167" s="130"/>
      <c r="H167" s="319"/>
      <c r="I167" s="49"/>
      <c r="J167" s="130"/>
      <c r="K167" s="319"/>
      <c r="L167" s="49"/>
      <c r="M167" s="130"/>
      <c r="N167" s="319"/>
      <c r="O167" s="49"/>
      <c r="P167" s="130"/>
      <c r="Q167" s="347"/>
      <c r="R167" s="130"/>
      <c r="S167" s="130"/>
      <c r="T167" s="319"/>
      <c r="U167" s="214"/>
      <c r="V167" s="251"/>
      <c r="W167" s="358"/>
      <c r="X167" s="189"/>
      <c r="Y167" s="249"/>
      <c r="Z167" s="190"/>
      <c r="AA167" s="57" t="s">
        <v>131</v>
      </c>
    </row>
    <row r="168" spans="1:27" s="48" customFormat="1" ht="13">
      <c r="A168" s="39" t="s">
        <v>51</v>
      </c>
      <c r="B168" s="92" t="s">
        <v>31</v>
      </c>
      <c r="C168" s="49">
        <f>C140</f>
        <v>-74.695775165767884</v>
      </c>
      <c r="D168" s="130">
        <f>D140</f>
        <v>-72.09577516576789</v>
      </c>
      <c r="E168" s="319">
        <f>E140</f>
        <v>-78.795775165767893</v>
      </c>
      <c r="F168" s="49"/>
      <c r="G168" s="130"/>
      <c r="H168" s="319"/>
      <c r="I168" s="49"/>
      <c r="J168" s="130"/>
      <c r="K168" s="319"/>
      <c r="L168" s="49"/>
      <c r="M168" s="130"/>
      <c r="N168" s="319"/>
      <c r="O168" s="49"/>
      <c r="P168" s="130"/>
      <c r="Q168" s="347"/>
      <c r="R168" s="130"/>
      <c r="S168" s="130"/>
      <c r="T168" s="319"/>
      <c r="U168" s="189">
        <f>U76</f>
        <v>5.65</v>
      </c>
      <c r="V168" s="249">
        <f>V76</f>
        <v>5.65</v>
      </c>
      <c r="W168" s="345">
        <f>W76</f>
        <v>6</v>
      </c>
      <c r="X168" s="189"/>
      <c r="Y168" s="249"/>
      <c r="Z168" s="190"/>
      <c r="AA168" s="53"/>
    </row>
    <row r="169" spans="1:27" s="48" customFormat="1">
      <c r="A169" s="36" t="s">
        <v>50</v>
      </c>
      <c r="B169" s="92" t="s">
        <v>31</v>
      </c>
      <c r="C169" s="91">
        <f>C168+U168</f>
        <v>-69.045775165767878</v>
      </c>
      <c r="D169" s="238">
        <f>D168+V168</f>
        <v>-66.445775165767884</v>
      </c>
      <c r="E169" s="318">
        <f>E168+W168</f>
        <v>-72.795775165767893</v>
      </c>
      <c r="F169" s="49"/>
      <c r="G169" s="130"/>
      <c r="H169" s="319"/>
      <c r="I169" s="49"/>
      <c r="J169" s="130"/>
      <c r="K169" s="319"/>
      <c r="L169" s="49"/>
      <c r="M169" s="130"/>
      <c r="N169" s="319"/>
      <c r="O169" s="49"/>
      <c r="P169" s="130"/>
      <c r="Q169" s="347"/>
      <c r="R169" s="130"/>
      <c r="S169" s="130"/>
      <c r="T169" s="319"/>
      <c r="U169" s="214"/>
      <c r="V169" s="251"/>
      <c r="W169" s="358"/>
      <c r="X169" s="187">
        <v>-50</v>
      </c>
      <c r="Y169" s="270">
        <v>-50</v>
      </c>
      <c r="Z169" s="188">
        <v>-50</v>
      </c>
      <c r="AA169" s="111" t="s">
        <v>73</v>
      </c>
    </row>
    <row r="170" spans="1:27" s="48" customFormat="1">
      <c r="A170" s="71"/>
      <c r="B170" s="26"/>
      <c r="C170" s="47"/>
      <c r="D170" s="24"/>
      <c r="E170" s="154"/>
      <c r="F170" s="47"/>
      <c r="G170" s="24"/>
      <c r="H170" s="154"/>
      <c r="I170" s="47"/>
      <c r="J170" s="24"/>
      <c r="K170" s="154"/>
      <c r="L170" s="47"/>
      <c r="M170" s="24"/>
      <c r="N170" s="154"/>
      <c r="O170" s="47"/>
      <c r="P170" s="24"/>
      <c r="Q170" s="240"/>
      <c r="R170" s="24"/>
      <c r="S170" s="24"/>
      <c r="T170" s="154"/>
      <c r="U170" s="216"/>
      <c r="V170" s="252"/>
      <c r="W170" s="359"/>
      <c r="X170" s="44"/>
      <c r="Y170" s="237"/>
      <c r="Z170" s="167"/>
      <c r="AA170" s="57"/>
    </row>
    <row r="171" spans="1:27" s="48" customFormat="1">
      <c r="A171" s="36" t="s">
        <v>188</v>
      </c>
      <c r="B171" s="37" t="s">
        <v>2</v>
      </c>
      <c r="C171" s="49"/>
      <c r="D171" s="130"/>
      <c r="E171" s="319"/>
      <c r="F171" s="49"/>
      <c r="G171" s="130"/>
      <c r="H171" s="319"/>
      <c r="I171" s="91">
        <f>I172-U172</f>
        <v>-5.9917997434360144</v>
      </c>
      <c r="J171" s="238">
        <f>J172-V172</f>
        <v>-5.9917997434360251</v>
      </c>
      <c r="K171" s="318">
        <f>K172-W172</f>
        <v>-10.461630023978802</v>
      </c>
      <c r="L171" s="49"/>
      <c r="M171" s="130"/>
      <c r="N171" s="319"/>
      <c r="O171" s="49"/>
      <c r="P171" s="130"/>
      <c r="Q171" s="347"/>
      <c r="R171" s="130"/>
      <c r="S171" s="130"/>
      <c r="T171" s="319"/>
      <c r="U171" s="49"/>
      <c r="V171" s="130"/>
      <c r="W171" s="319"/>
      <c r="X171" s="187">
        <v>-6</v>
      </c>
      <c r="Y171" s="270">
        <v>-6</v>
      </c>
      <c r="Z171" s="188">
        <v>-6</v>
      </c>
      <c r="AA171" s="111" t="s">
        <v>72</v>
      </c>
    </row>
    <row r="172" spans="1:27" s="48" customFormat="1" ht="13">
      <c r="A172" s="39" t="s">
        <v>189</v>
      </c>
      <c r="B172" s="37" t="s">
        <v>2</v>
      </c>
      <c r="C172" s="49"/>
      <c r="D172" s="130"/>
      <c r="E172" s="319"/>
      <c r="F172" s="49"/>
      <c r="G172" s="130"/>
      <c r="H172" s="319"/>
      <c r="I172" s="49">
        <f>I136</f>
        <v>-1.7686089029403849</v>
      </c>
      <c r="J172" s="130">
        <f>J136</f>
        <v>-1.7686089029403893</v>
      </c>
      <c r="K172" s="319">
        <f>K136</f>
        <v>-5.976825591594058</v>
      </c>
      <c r="L172" s="49"/>
      <c r="M172" s="130"/>
      <c r="N172" s="319"/>
      <c r="O172" s="49"/>
      <c r="P172" s="130"/>
      <c r="Q172" s="347"/>
      <c r="R172" s="130"/>
      <c r="S172" s="130"/>
      <c r="T172" s="319"/>
      <c r="U172" s="189">
        <f>U80</f>
        <v>4.2231908404956293</v>
      </c>
      <c r="V172" s="249">
        <f>V80</f>
        <v>4.2231908404956355</v>
      </c>
      <c r="W172" s="345">
        <f>W80</f>
        <v>4.4848044323847454</v>
      </c>
      <c r="X172" s="189"/>
      <c r="Y172" s="249"/>
      <c r="Z172" s="190"/>
      <c r="AA172" s="22"/>
    </row>
    <row r="173" spans="1:27" s="48" customFormat="1">
      <c r="A173" s="36" t="s">
        <v>190</v>
      </c>
      <c r="B173" s="37" t="s">
        <v>2</v>
      </c>
      <c r="C173" s="49"/>
      <c r="D173" s="130"/>
      <c r="E173" s="319"/>
      <c r="F173" s="49"/>
      <c r="G173" s="130"/>
      <c r="H173" s="319"/>
      <c r="I173" s="49">
        <f>I172+U172</f>
        <v>2.4545819375552442</v>
      </c>
      <c r="J173" s="130">
        <f>J172+V172</f>
        <v>2.454581937555246</v>
      </c>
      <c r="K173" s="319">
        <f>K172+W172</f>
        <v>-1.4920211592093127</v>
      </c>
      <c r="L173" s="49"/>
      <c r="M173" s="130"/>
      <c r="N173" s="319"/>
      <c r="O173" s="49"/>
      <c r="P173" s="130"/>
      <c r="Q173" s="347"/>
      <c r="R173" s="130"/>
      <c r="S173" s="130"/>
      <c r="T173" s="319"/>
      <c r="U173" s="49"/>
      <c r="V173" s="130"/>
      <c r="W173" s="319"/>
      <c r="X173" s="49"/>
      <c r="Y173" s="130"/>
      <c r="Z173" s="131"/>
      <c r="AA173" s="22"/>
    </row>
    <row r="174" spans="1:27" s="48" customFormat="1">
      <c r="A174" s="36" t="s">
        <v>191</v>
      </c>
      <c r="B174" s="37" t="s">
        <v>2</v>
      </c>
      <c r="C174" s="49"/>
      <c r="D174" s="130"/>
      <c r="E174" s="319"/>
      <c r="F174" s="49"/>
      <c r="G174" s="130"/>
      <c r="H174" s="319"/>
      <c r="I174" s="91">
        <f>I175-U175</f>
        <v>-5.9917997434360144</v>
      </c>
      <c r="J174" s="238">
        <f>J175-V175</f>
        <v>-5.9917997434360251</v>
      </c>
      <c r="K174" s="318">
        <f>K175-W175</f>
        <v>-10.461630023978802</v>
      </c>
      <c r="L174" s="49"/>
      <c r="M174" s="130"/>
      <c r="N174" s="319"/>
      <c r="O174" s="49"/>
      <c r="P174" s="130"/>
      <c r="Q174" s="347"/>
      <c r="R174" s="130"/>
      <c r="S174" s="130"/>
      <c r="T174" s="319"/>
      <c r="U174" s="49"/>
      <c r="V174" s="130"/>
      <c r="W174" s="319"/>
      <c r="X174" s="187">
        <v>-6</v>
      </c>
      <c r="Y174" s="270">
        <v>-6</v>
      </c>
      <c r="Z174" s="188">
        <v>-6</v>
      </c>
      <c r="AA174" s="111" t="s">
        <v>155</v>
      </c>
    </row>
    <row r="175" spans="1:27" s="48" customFormat="1" ht="13">
      <c r="A175" s="39" t="s">
        <v>192</v>
      </c>
      <c r="B175" s="37" t="s">
        <v>2</v>
      </c>
      <c r="C175" s="49"/>
      <c r="D175" s="130"/>
      <c r="E175" s="319"/>
      <c r="F175" s="49"/>
      <c r="G175" s="130"/>
      <c r="H175" s="319"/>
      <c r="I175" s="49">
        <f>I137</f>
        <v>-1.7686089029403849</v>
      </c>
      <c r="J175" s="130">
        <f>J137</f>
        <v>-1.7686089029403893</v>
      </c>
      <c r="K175" s="319">
        <f>K137</f>
        <v>-5.976825591594058</v>
      </c>
      <c r="L175" s="49"/>
      <c r="M175" s="130"/>
      <c r="N175" s="319"/>
      <c r="O175" s="49"/>
      <c r="P175" s="130"/>
      <c r="Q175" s="347"/>
      <c r="R175" s="130"/>
      <c r="S175" s="130"/>
      <c r="T175" s="319"/>
      <c r="U175" s="189">
        <f>U82</f>
        <v>4.2231908404956293</v>
      </c>
      <c r="V175" s="249">
        <f>V82</f>
        <v>4.2231908404956355</v>
      </c>
      <c r="W175" s="345">
        <f>W82</f>
        <v>4.4848044323847454</v>
      </c>
      <c r="X175" s="49"/>
      <c r="Y175" s="130"/>
      <c r="Z175" s="131"/>
      <c r="AA175" s="22"/>
    </row>
    <row r="176" spans="1:27" s="48" customFormat="1">
      <c r="A176" s="36" t="s">
        <v>193</v>
      </c>
      <c r="B176" s="37" t="s">
        <v>2</v>
      </c>
      <c r="C176" s="49"/>
      <c r="D176" s="130"/>
      <c r="E176" s="319"/>
      <c r="F176" s="49"/>
      <c r="G176" s="130"/>
      <c r="H176" s="319"/>
      <c r="I176" s="49">
        <f>I175+U175</f>
        <v>2.4545819375552442</v>
      </c>
      <c r="J176" s="130">
        <f>J175+V175</f>
        <v>2.454581937555246</v>
      </c>
      <c r="K176" s="319">
        <f>K175+W175</f>
        <v>-1.4920211592093127</v>
      </c>
      <c r="L176" s="49"/>
      <c r="M176" s="130"/>
      <c r="N176" s="319"/>
      <c r="O176" s="49"/>
      <c r="P176" s="130"/>
      <c r="Q176" s="347"/>
      <c r="R176" s="130"/>
      <c r="S176" s="130"/>
      <c r="T176" s="319"/>
      <c r="U176" s="49"/>
      <c r="V176" s="130"/>
      <c r="W176" s="319"/>
      <c r="X176" s="49"/>
      <c r="Y176" s="130"/>
      <c r="Z176" s="131"/>
      <c r="AA176" s="22"/>
    </row>
    <row r="177" spans="1:27" s="48" customFormat="1" ht="13">
      <c r="A177" s="44"/>
      <c r="B177" s="26"/>
      <c r="C177" s="47"/>
      <c r="D177" s="24"/>
      <c r="E177" s="154"/>
      <c r="F177" s="47"/>
      <c r="G177" s="24"/>
      <c r="H177" s="154"/>
      <c r="I177" s="47"/>
      <c r="J177" s="24"/>
      <c r="K177" s="154"/>
      <c r="L177" s="47"/>
      <c r="M177" s="24"/>
      <c r="N177" s="154"/>
      <c r="O177" s="47"/>
      <c r="P177" s="24"/>
      <c r="Q177" s="240"/>
      <c r="R177" s="24"/>
      <c r="S177" s="24"/>
      <c r="T177" s="154"/>
      <c r="U177" s="159"/>
      <c r="V177" s="76"/>
      <c r="W177" s="315"/>
      <c r="X177" s="44"/>
      <c r="Y177" s="237"/>
      <c r="Z177" s="167"/>
      <c r="AA177" s="57"/>
    </row>
    <row r="178" spans="1:27" s="48" customFormat="1">
      <c r="A178" s="36" t="s">
        <v>194</v>
      </c>
      <c r="B178" s="92" t="s">
        <v>30</v>
      </c>
      <c r="C178" s="49"/>
      <c r="D178" s="130"/>
      <c r="E178" s="319"/>
      <c r="F178" s="49"/>
      <c r="G178" s="130"/>
      <c r="H178" s="319"/>
      <c r="I178" s="95">
        <f>I179-U179</f>
        <v>-107.95</v>
      </c>
      <c r="J178" s="242">
        <f>J179-V179</f>
        <v>-105.35000000000001</v>
      </c>
      <c r="K178" s="242">
        <f>K179-W179</f>
        <v>-112.4</v>
      </c>
      <c r="L178" s="49"/>
      <c r="M178" s="130"/>
      <c r="N178" s="319"/>
      <c r="O178" s="49"/>
      <c r="P178" s="130"/>
      <c r="Q178" s="347"/>
      <c r="R178" s="130"/>
      <c r="S178" s="130"/>
      <c r="T178" s="319"/>
      <c r="U178" s="214"/>
      <c r="V178" s="251"/>
      <c r="W178" s="358"/>
      <c r="X178" s="187">
        <f>-112.1+O21</f>
        <v>-111.1</v>
      </c>
      <c r="Y178" s="270">
        <f>-109.5+P21</f>
        <v>-108.5</v>
      </c>
      <c r="Z178" s="188">
        <f>-108.5+Q21</f>
        <v>-107.5</v>
      </c>
      <c r="AA178" s="111" t="s">
        <v>118</v>
      </c>
    </row>
    <row r="179" spans="1:27" s="48" customFormat="1" ht="13">
      <c r="A179" s="39" t="s">
        <v>195</v>
      </c>
      <c r="B179" s="92" t="s">
        <v>30</v>
      </c>
      <c r="C179" s="49"/>
      <c r="D179" s="130"/>
      <c r="E179" s="319"/>
      <c r="F179" s="49"/>
      <c r="G179" s="130"/>
      <c r="H179" s="319"/>
      <c r="I179" s="96">
        <f>I138</f>
        <v>-102.3</v>
      </c>
      <c r="J179" s="243">
        <f>J138</f>
        <v>-99.7</v>
      </c>
      <c r="K179" s="321">
        <f>K138</f>
        <v>-106.4</v>
      </c>
      <c r="L179" s="49"/>
      <c r="M179" s="130"/>
      <c r="N179" s="319"/>
      <c r="O179" s="49"/>
      <c r="P179" s="130"/>
      <c r="Q179" s="347"/>
      <c r="R179" s="130"/>
      <c r="S179" s="130"/>
      <c r="T179" s="319"/>
      <c r="U179" s="189">
        <f>U86</f>
        <v>5.65</v>
      </c>
      <c r="V179" s="249">
        <f>V86</f>
        <v>5.65</v>
      </c>
      <c r="W179" s="345">
        <f>W86</f>
        <v>6</v>
      </c>
      <c r="X179" s="189"/>
      <c r="Y179" s="249"/>
      <c r="Z179" s="190"/>
      <c r="AA179" s="53"/>
    </row>
    <row r="180" spans="1:27" s="48" customFormat="1">
      <c r="A180" s="36" t="s">
        <v>196</v>
      </c>
      <c r="B180" s="92" t="s">
        <v>30</v>
      </c>
      <c r="C180" s="49"/>
      <c r="D180" s="130"/>
      <c r="E180" s="319"/>
      <c r="F180" s="49"/>
      <c r="G180" s="130"/>
      <c r="H180" s="319"/>
      <c r="I180" s="49">
        <f>I179+U179</f>
        <v>-96.649999999999991</v>
      </c>
      <c r="J180" s="130">
        <f>J179+V179</f>
        <v>-94.05</v>
      </c>
      <c r="K180" s="319">
        <f>K179+W179</f>
        <v>-100.4</v>
      </c>
      <c r="L180" s="49"/>
      <c r="M180" s="130"/>
      <c r="N180" s="319"/>
      <c r="O180" s="49"/>
      <c r="P180" s="130"/>
      <c r="Q180" s="347"/>
      <c r="R180" s="130"/>
      <c r="S180" s="130"/>
      <c r="T180" s="319"/>
      <c r="U180" s="214"/>
      <c r="V180" s="251"/>
      <c r="W180" s="358"/>
      <c r="X180" s="49"/>
      <c r="Y180" s="130"/>
      <c r="Z180" s="131"/>
      <c r="AA180" s="53"/>
    </row>
    <row r="181" spans="1:27" s="48" customFormat="1">
      <c r="A181" s="36" t="s">
        <v>197</v>
      </c>
      <c r="B181" s="92" t="s">
        <v>30</v>
      </c>
      <c r="C181" s="49"/>
      <c r="D181" s="130"/>
      <c r="E181" s="319"/>
      <c r="F181" s="49"/>
      <c r="G181" s="130"/>
      <c r="H181" s="319"/>
      <c r="I181" s="95">
        <f>I182-U182</f>
        <v>-107.95</v>
      </c>
      <c r="J181" s="242">
        <f>J182-V182</f>
        <v>-105.35000000000001</v>
      </c>
      <c r="K181" s="320">
        <f>K182-W182</f>
        <v>-112.4</v>
      </c>
      <c r="L181" s="49"/>
      <c r="M181" s="130"/>
      <c r="N181" s="319"/>
      <c r="O181" s="49"/>
      <c r="P181" s="130"/>
      <c r="Q181" s="347"/>
      <c r="R181" s="130"/>
      <c r="S181" s="130"/>
      <c r="T181" s="319"/>
      <c r="U181" s="214"/>
      <c r="V181" s="251"/>
      <c r="W181" s="358"/>
      <c r="X181" s="187">
        <f>-112.1+O21</f>
        <v>-111.1</v>
      </c>
      <c r="Y181" s="270">
        <f>-109.5+P21</f>
        <v>-108.5</v>
      </c>
      <c r="Z181" s="188">
        <f>-108.5+Q21</f>
        <v>-107.5</v>
      </c>
      <c r="AA181" s="111" t="s">
        <v>156</v>
      </c>
    </row>
    <row r="182" spans="1:27" s="48" customFormat="1" ht="13">
      <c r="A182" s="39" t="s">
        <v>198</v>
      </c>
      <c r="B182" s="92" t="s">
        <v>30</v>
      </c>
      <c r="C182" s="49"/>
      <c r="D182" s="130"/>
      <c r="E182" s="319"/>
      <c r="F182" s="49"/>
      <c r="G182" s="130"/>
      <c r="H182" s="319"/>
      <c r="I182" s="96">
        <f>I139</f>
        <v>-102.3</v>
      </c>
      <c r="J182" s="243">
        <f>J139</f>
        <v>-99.7</v>
      </c>
      <c r="K182" s="321">
        <f>K139</f>
        <v>-106.4</v>
      </c>
      <c r="L182" s="49"/>
      <c r="M182" s="130"/>
      <c r="N182" s="319"/>
      <c r="O182" s="49"/>
      <c r="P182" s="130"/>
      <c r="Q182" s="347"/>
      <c r="R182" s="130"/>
      <c r="S182" s="130"/>
      <c r="T182" s="319"/>
      <c r="U182" s="189">
        <f>U88</f>
        <v>5.65</v>
      </c>
      <c r="V182" s="249">
        <f>V88</f>
        <v>5.65</v>
      </c>
      <c r="W182" s="345">
        <f>W88</f>
        <v>6</v>
      </c>
      <c r="X182" s="49"/>
      <c r="Y182" s="130"/>
      <c r="Z182" s="131"/>
      <c r="AA182" s="53"/>
    </row>
    <row r="183" spans="1:27" s="48" customFormat="1">
      <c r="A183" s="36" t="s">
        <v>199</v>
      </c>
      <c r="B183" s="92" t="s">
        <v>30</v>
      </c>
      <c r="C183" s="49"/>
      <c r="D183" s="130"/>
      <c r="E183" s="319"/>
      <c r="F183" s="49"/>
      <c r="G183" s="130"/>
      <c r="H183" s="319"/>
      <c r="I183" s="49">
        <f>I182+U182</f>
        <v>-96.649999999999991</v>
      </c>
      <c r="J183" s="130">
        <f>J182+V182</f>
        <v>-94.05</v>
      </c>
      <c r="K183" s="319">
        <f>K182+W182</f>
        <v>-100.4</v>
      </c>
      <c r="L183" s="49"/>
      <c r="M183" s="130"/>
      <c r="N183" s="319"/>
      <c r="O183" s="49"/>
      <c r="P183" s="130"/>
      <c r="Q183" s="347"/>
      <c r="R183" s="130"/>
      <c r="S183" s="130"/>
      <c r="T183" s="319"/>
      <c r="U183" s="214"/>
      <c r="V183" s="251"/>
      <c r="W183" s="358"/>
      <c r="X183" s="49"/>
      <c r="Y183" s="130"/>
      <c r="Z183" s="131"/>
      <c r="AA183" s="53"/>
    </row>
    <row r="184" spans="1:27" s="48" customFormat="1">
      <c r="A184" s="71"/>
      <c r="B184" s="26"/>
      <c r="C184" s="47"/>
      <c r="D184" s="24"/>
      <c r="E184" s="154"/>
      <c r="F184" s="47"/>
      <c r="G184" s="24"/>
      <c r="H184" s="154"/>
      <c r="I184" s="47"/>
      <c r="J184" s="24"/>
      <c r="K184" s="154"/>
      <c r="L184" s="47"/>
      <c r="M184" s="24"/>
      <c r="N184" s="154"/>
      <c r="O184" s="47"/>
      <c r="P184" s="24"/>
      <c r="Q184" s="240"/>
      <c r="R184" s="24"/>
      <c r="S184" s="24"/>
      <c r="T184" s="154"/>
      <c r="U184" s="216"/>
      <c r="V184" s="252"/>
      <c r="W184" s="359"/>
      <c r="X184" s="44"/>
      <c r="Y184" s="237"/>
      <c r="Z184" s="167"/>
      <c r="AA184" s="57"/>
    </row>
    <row r="185" spans="1:27" s="48" customFormat="1">
      <c r="A185" s="36" t="s">
        <v>221</v>
      </c>
      <c r="B185" s="37" t="s">
        <v>2</v>
      </c>
      <c r="C185" s="49"/>
      <c r="D185" s="130"/>
      <c r="E185" s="319"/>
      <c r="F185" s="96">
        <f>(F186-U186)</f>
        <v>-125.94999999999999</v>
      </c>
      <c r="G185" s="243">
        <f>G186-V186</f>
        <v>-123.35</v>
      </c>
      <c r="H185" s="321">
        <f>H186-W186</f>
        <v>-130.4</v>
      </c>
      <c r="I185" s="49"/>
      <c r="J185" s="130"/>
      <c r="K185" s="319"/>
      <c r="L185" s="224">
        <f t="shared" ref="L185:N185" si="33">IF(F185&lt;-156,0,IF(F185&lt;-31,157+CEILING(F185,-1),126))</f>
        <v>31</v>
      </c>
      <c r="M185" s="271">
        <f t="shared" si="33"/>
        <v>33</v>
      </c>
      <c r="N185" s="344">
        <f t="shared" si="33"/>
        <v>26</v>
      </c>
      <c r="O185" s="49"/>
      <c r="P185" s="130"/>
      <c r="Q185" s="347"/>
      <c r="R185" s="130"/>
      <c r="S185" s="130"/>
      <c r="T185" s="319"/>
      <c r="U185" s="214"/>
      <c r="V185" s="251"/>
      <c r="W185" s="358"/>
      <c r="X185" s="130"/>
      <c r="Y185" s="130"/>
      <c r="Z185" s="131"/>
      <c r="AA185" s="134" t="s">
        <v>102</v>
      </c>
    </row>
    <row r="186" spans="1:27" s="48" customFormat="1" ht="13">
      <c r="A186" s="39" t="s">
        <v>222</v>
      </c>
      <c r="B186" s="37" t="s">
        <v>2</v>
      </c>
      <c r="C186" s="49"/>
      <c r="D186" s="130"/>
      <c r="E186" s="319"/>
      <c r="F186" s="49">
        <f>F142</f>
        <v>-97.3</v>
      </c>
      <c r="G186" s="130">
        <f>G142</f>
        <v>-94.7</v>
      </c>
      <c r="H186" s="319">
        <f>H142</f>
        <v>-101.4</v>
      </c>
      <c r="I186" s="49"/>
      <c r="J186" s="130"/>
      <c r="K186" s="319"/>
      <c r="L186" s="189"/>
      <c r="M186" s="249"/>
      <c r="N186" s="345"/>
      <c r="O186" s="49"/>
      <c r="P186" s="130"/>
      <c r="Q186" s="347"/>
      <c r="R186" s="130"/>
      <c r="S186" s="130"/>
      <c r="T186" s="319"/>
      <c r="U186" s="189">
        <f>U92</f>
        <v>28.65</v>
      </c>
      <c r="V186" s="249">
        <f>V92</f>
        <v>28.65</v>
      </c>
      <c r="W186" s="345">
        <f>W92</f>
        <v>29</v>
      </c>
      <c r="X186" s="130"/>
      <c r="Y186" s="130"/>
      <c r="Z186" s="131"/>
      <c r="AA186" s="134"/>
    </row>
    <row r="187" spans="1:27" s="48" customFormat="1">
      <c r="A187" s="36" t="s">
        <v>223</v>
      </c>
      <c r="B187" s="37" t="s">
        <v>2</v>
      </c>
      <c r="C187" s="49"/>
      <c r="D187" s="130"/>
      <c r="E187" s="319"/>
      <c r="F187" s="96">
        <f>F186+U186</f>
        <v>-68.650000000000006</v>
      </c>
      <c r="G187" s="243">
        <f>G186+V186</f>
        <v>-66.050000000000011</v>
      </c>
      <c r="H187" s="321">
        <f>H186+W186</f>
        <v>-72.400000000000006</v>
      </c>
      <c r="I187" s="49"/>
      <c r="J187" s="130"/>
      <c r="K187" s="319"/>
      <c r="L187" s="224">
        <f>IF(F187&lt;-156,0,IF(F187&lt;-31,157+CEILING(F187,-1),126))</f>
        <v>88</v>
      </c>
      <c r="M187" s="271">
        <f>IF(G187&lt;-156,0,IF(G187&lt;-31,157+CEILING(G187,-1),126))</f>
        <v>90</v>
      </c>
      <c r="N187" s="344">
        <f>IF(H187&lt;-156,0,IF(H187&lt;-31,157+CEILING(H187,-1),126))</f>
        <v>84</v>
      </c>
      <c r="O187" s="49"/>
      <c r="P187" s="130"/>
      <c r="Q187" s="347"/>
      <c r="R187" s="130"/>
      <c r="S187" s="130"/>
      <c r="T187" s="319"/>
      <c r="U187" s="214"/>
      <c r="V187" s="251"/>
      <c r="W187" s="358"/>
      <c r="X187" s="130"/>
      <c r="Y187" s="130"/>
      <c r="Z187" s="131"/>
      <c r="AA187" s="134" t="s">
        <v>102</v>
      </c>
    </row>
    <row r="188" spans="1:27" s="48" customFormat="1">
      <c r="A188" s="71"/>
      <c r="B188" s="26"/>
      <c r="C188" s="47"/>
      <c r="D188" s="24"/>
      <c r="E188" s="154"/>
      <c r="F188" s="47"/>
      <c r="G188" s="24"/>
      <c r="H188" s="154"/>
      <c r="I188" s="47"/>
      <c r="J188" s="24"/>
      <c r="K188" s="154"/>
      <c r="L188" s="47"/>
      <c r="M188" s="24"/>
      <c r="N188" s="154"/>
      <c r="O188" s="47"/>
      <c r="P188" s="24"/>
      <c r="Q188" s="240"/>
      <c r="R188" s="24"/>
      <c r="S188" s="24"/>
      <c r="T188" s="154"/>
      <c r="U188" s="216"/>
      <c r="V188" s="252"/>
      <c r="W188" s="359"/>
      <c r="X188" s="24"/>
      <c r="Y188" s="24"/>
      <c r="Z188" s="132"/>
      <c r="AA188" s="134"/>
    </row>
    <row r="189" spans="1:27" s="48" customFormat="1">
      <c r="A189" s="36" t="s">
        <v>200</v>
      </c>
      <c r="B189" s="37" t="s">
        <v>2</v>
      </c>
      <c r="C189" s="49"/>
      <c r="D189" s="130"/>
      <c r="E189" s="319"/>
      <c r="F189" s="49"/>
      <c r="G189" s="130"/>
      <c r="H189" s="319"/>
      <c r="I189" s="96">
        <f>I190-U190</f>
        <v>-125.94999999999999</v>
      </c>
      <c r="J189" s="243">
        <f>J190-V190</f>
        <v>-123.35</v>
      </c>
      <c r="K189" s="321">
        <f>K190-W190</f>
        <v>-130.4</v>
      </c>
      <c r="L189" s="224">
        <f t="shared" ref="L189:N189" si="34">IF(I189&lt;-156,0,IF(I189&lt;-31,157+CEILING(I189,-1),126))</f>
        <v>31</v>
      </c>
      <c r="M189" s="271">
        <f t="shared" si="34"/>
        <v>33</v>
      </c>
      <c r="N189" s="344">
        <f t="shared" si="34"/>
        <v>26</v>
      </c>
      <c r="O189" s="49"/>
      <c r="P189" s="130"/>
      <c r="Q189" s="347"/>
      <c r="R189" s="130"/>
      <c r="S189" s="130"/>
      <c r="T189" s="319"/>
      <c r="U189" s="214"/>
      <c r="V189" s="251"/>
      <c r="W189" s="358"/>
      <c r="X189" s="130"/>
      <c r="Y189" s="130"/>
      <c r="Z189" s="131"/>
      <c r="AA189" s="134" t="s">
        <v>102</v>
      </c>
    </row>
    <row r="190" spans="1:27" s="48" customFormat="1" ht="13">
      <c r="A190" s="39" t="s">
        <v>201</v>
      </c>
      <c r="B190" s="37" t="s">
        <v>2</v>
      </c>
      <c r="C190" s="49"/>
      <c r="D190" s="130"/>
      <c r="E190" s="319"/>
      <c r="F190" s="49"/>
      <c r="G190" s="130"/>
      <c r="H190" s="319"/>
      <c r="I190" s="96">
        <f>I142</f>
        <v>-97.3</v>
      </c>
      <c r="J190" s="243">
        <f>J142</f>
        <v>-94.7</v>
      </c>
      <c r="K190" s="321">
        <f>K142</f>
        <v>-101.4</v>
      </c>
      <c r="L190" s="189"/>
      <c r="M190" s="249"/>
      <c r="N190" s="345"/>
      <c r="O190" s="49"/>
      <c r="P190" s="130"/>
      <c r="Q190" s="347"/>
      <c r="R190" s="130"/>
      <c r="S190" s="130"/>
      <c r="T190" s="319"/>
      <c r="U190" s="189">
        <f>U96</f>
        <v>28.65</v>
      </c>
      <c r="V190" s="249">
        <f>V96</f>
        <v>28.65</v>
      </c>
      <c r="W190" s="345">
        <f>W96</f>
        <v>29</v>
      </c>
      <c r="X190" s="130"/>
      <c r="Y190" s="130"/>
      <c r="Z190" s="131"/>
      <c r="AA190" s="134"/>
    </row>
    <row r="191" spans="1:27" s="48" customFormat="1">
      <c r="A191" s="36" t="s">
        <v>202</v>
      </c>
      <c r="B191" s="37" t="s">
        <v>2</v>
      </c>
      <c r="C191" s="49"/>
      <c r="D191" s="130"/>
      <c r="E191" s="319"/>
      <c r="F191" s="49"/>
      <c r="G191" s="130"/>
      <c r="H191" s="319"/>
      <c r="I191" s="96">
        <f>I190+U190</f>
        <v>-68.650000000000006</v>
      </c>
      <c r="J191" s="243">
        <f>J190+V190</f>
        <v>-66.050000000000011</v>
      </c>
      <c r="K191" s="321">
        <f>K190+W190</f>
        <v>-72.400000000000006</v>
      </c>
      <c r="L191" s="224">
        <f>IF(I191&lt;-156,0,IF(I191&lt;-31,157+CEILING(I191,-1),126))</f>
        <v>88</v>
      </c>
      <c r="M191" s="271">
        <f>IF(J191&lt;-156,0,IF(J191&lt;-31,157+CEILING(J191,-1),126))</f>
        <v>90</v>
      </c>
      <c r="N191" s="344">
        <f>IF(K191&lt;-156,0,IF(K191&lt;-31,157+CEILING(K191,-1),126))</f>
        <v>84</v>
      </c>
      <c r="O191" s="49"/>
      <c r="P191" s="130"/>
      <c r="Q191" s="347"/>
      <c r="R191" s="130"/>
      <c r="S191" s="130"/>
      <c r="T191" s="319"/>
      <c r="U191" s="214"/>
      <c r="V191" s="251"/>
      <c r="W191" s="358"/>
      <c r="X191" s="130"/>
      <c r="Y191" s="130"/>
      <c r="Z191" s="131"/>
      <c r="AA191" s="134" t="s">
        <v>102</v>
      </c>
    </row>
    <row r="192" spans="1:27" s="48" customFormat="1">
      <c r="A192" s="71"/>
      <c r="B192" s="93"/>
      <c r="C192" s="47"/>
      <c r="D192" s="24"/>
      <c r="E192" s="154"/>
      <c r="F192" s="47"/>
      <c r="G192" s="24"/>
      <c r="H192" s="154"/>
      <c r="I192" s="47"/>
      <c r="J192" s="24"/>
      <c r="K192" s="154"/>
      <c r="L192" s="44"/>
      <c r="M192" s="237"/>
      <c r="N192" s="331"/>
      <c r="O192" s="47"/>
      <c r="P192" s="24"/>
      <c r="Q192" s="240"/>
      <c r="R192" s="24"/>
      <c r="S192" s="24"/>
      <c r="T192" s="154"/>
      <c r="U192" s="216"/>
      <c r="V192" s="252"/>
      <c r="W192" s="359"/>
      <c r="X192" s="24"/>
      <c r="Y192" s="24"/>
      <c r="Z192" s="132"/>
      <c r="AA192" s="57"/>
    </row>
    <row r="193" spans="1:27" s="48" customFormat="1">
      <c r="A193" s="36" t="s">
        <v>224</v>
      </c>
      <c r="B193" s="37" t="s">
        <v>2</v>
      </c>
      <c r="C193" s="49"/>
      <c r="D193" s="130"/>
      <c r="E193" s="319"/>
      <c r="F193" s="49"/>
      <c r="G193" s="130"/>
      <c r="H193" s="319"/>
      <c r="I193" s="96">
        <f>I194-U194</f>
        <v>-6</v>
      </c>
      <c r="J193" s="243">
        <f>J194-V194</f>
        <v>-6</v>
      </c>
      <c r="K193" s="321">
        <f>K194-W194</f>
        <v>-6</v>
      </c>
      <c r="L193" s="224">
        <f t="shared" ref="L193:N193" si="35">IF(I193&lt;0,CEILING(I193,-1),CEILING(I193,1))</f>
        <v>-6</v>
      </c>
      <c r="M193" s="271">
        <f t="shared" si="35"/>
        <v>-6</v>
      </c>
      <c r="N193" s="344">
        <f t="shared" si="35"/>
        <v>-6</v>
      </c>
      <c r="O193" s="49"/>
      <c r="P193" s="130"/>
      <c r="Q193" s="347"/>
      <c r="R193" s="130"/>
      <c r="S193" s="130"/>
      <c r="T193" s="319"/>
      <c r="U193" s="214"/>
      <c r="V193" s="251"/>
      <c r="W193" s="358"/>
      <c r="X193" s="130"/>
      <c r="Y193" s="130"/>
      <c r="Z193" s="131"/>
      <c r="AA193" s="134" t="s">
        <v>102</v>
      </c>
    </row>
    <row r="194" spans="1:27" s="48" customFormat="1" ht="13">
      <c r="A194" s="39" t="s">
        <v>225</v>
      </c>
      <c r="B194" s="37" t="s">
        <v>2</v>
      </c>
      <c r="C194" s="49"/>
      <c r="D194" s="130"/>
      <c r="E194" s="319"/>
      <c r="F194" s="49"/>
      <c r="G194" s="130"/>
      <c r="H194" s="319"/>
      <c r="I194" s="96">
        <f>I144</f>
        <v>0</v>
      </c>
      <c r="J194" s="243">
        <f>J144</f>
        <v>0</v>
      </c>
      <c r="K194" s="321">
        <f>K144</f>
        <v>0</v>
      </c>
      <c r="L194" s="189"/>
      <c r="M194" s="249"/>
      <c r="N194" s="345"/>
      <c r="O194" s="49"/>
      <c r="P194" s="130"/>
      <c r="Q194" s="347"/>
      <c r="R194" s="130"/>
      <c r="S194" s="130"/>
      <c r="T194" s="319"/>
      <c r="U194" s="189">
        <f>U100</f>
        <v>6</v>
      </c>
      <c r="V194" s="249">
        <f>V100</f>
        <v>6</v>
      </c>
      <c r="W194" s="345">
        <f>W100</f>
        <v>6</v>
      </c>
      <c r="X194" s="130"/>
      <c r="Y194" s="130"/>
      <c r="Z194" s="131"/>
      <c r="AA194" s="134"/>
    </row>
    <row r="195" spans="1:27" s="48" customFormat="1">
      <c r="A195" s="36" t="s">
        <v>226</v>
      </c>
      <c r="B195" s="37" t="s">
        <v>2</v>
      </c>
      <c r="C195" s="49"/>
      <c r="D195" s="130"/>
      <c r="E195" s="319"/>
      <c r="F195" s="49"/>
      <c r="G195" s="130"/>
      <c r="H195" s="319"/>
      <c r="I195" s="96">
        <f>I194+U194</f>
        <v>6</v>
      </c>
      <c r="J195" s="243">
        <f>J194+V194</f>
        <v>6</v>
      </c>
      <c r="K195" s="321">
        <f>K194+W194</f>
        <v>6</v>
      </c>
      <c r="L195" s="224">
        <f>IF(I195&lt;0,CEILING(I195,-1),CEILING(I195,1))</f>
        <v>6</v>
      </c>
      <c r="M195" s="271">
        <f>IF(J195&lt;0,CEILING(J195,-1),CEILING(J195,1))</f>
        <v>6</v>
      </c>
      <c r="N195" s="344">
        <f>IF(K195&lt;0,CEILING(K195,-1),CEILING(K195,1))</f>
        <v>6</v>
      </c>
      <c r="O195" s="49"/>
      <c r="P195" s="130"/>
      <c r="Q195" s="347"/>
      <c r="R195" s="130"/>
      <c r="S195" s="130"/>
      <c r="T195" s="319"/>
      <c r="U195" s="214"/>
      <c r="V195" s="251"/>
      <c r="W195" s="358"/>
      <c r="X195" s="130"/>
      <c r="Y195" s="130"/>
      <c r="Z195" s="131"/>
      <c r="AA195" s="134" t="s">
        <v>102</v>
      </c>
    </row>
    <row r="196" spans="1:27" s="48" customFormat="1">
      <c r="A196" s="71"/>
      <c r="B196" s="26"/>
      <c r="C196" s="47"/>
      <c r="D196" s="24"/>
      <c r="E196" s="154"/>
      <c r="F196" s="47"/>
      <c r="G196" s="24"/>
      <c r="H196" s="154"/>
      <c r="I196" s="47"/>
      <c r="J196" s="24"/>
      <c r="K196" s="154"/>
      <c r="L196" s="148"/>
      <c r="M196" s="197"/>
      <c r="N196" s="322"/>
      <c r="O196" s="47"/>
      <c r="P196" s="24"/>
      <c r="Q196" s="240"/>
      <c r="R196" s="24"/>
      <c r="S196" s="24"/>
      <c r="T196" s="154"/>
      <c r="U196" s="216"/>
      <c r="V196" s="252"/>
      <c r="W196" s="359"/>
      <c r="X196" s="24"/>
      <c r="Y196" s="24"/>
      <c r="Z196" s="132"/>
      <c r="AA196" s="134"/>
    </row>
    <row r="197" spans="1:27" s="48" customFormat="1">
      <c r="A197" s="129" t="s">
        <v>242</v>
      </c>
      <c r="B197" s="37" t="s">
        <v>2</v>
      </c>
      <c r="C197" s="49"/>
      <c r="D197" s="130"/>
      <c r="E197" s="319"/>
      <c r="F197" s="96">
        <f>(F198-U198)</f>
        <v>-27.930899869919443</v>
      </c>
      <c r="G197" s="243">
        <f>(G198-V198)</f>
        <v>-25.330899869919449</v>
      </c>
      <c r="H197" s="321">
        <f>(H198-W198)</f>
        <v>-37.830899869919449</v>
      </c>
      <c r="I197" s="49"/>
      <c r="J197" s="130"/>
      <c r="K197" s="319"/>
      <c r="L197" s="224">
        <f t="shared" ref="L197:N197" si="36">IF(F197&lt;0,CEILING(F197,-1),CEILING(F197,1))</f>
        <v>-28</v>
      </c>
      <c r="M197" s="271">
        <f t="shared" si="36"/>
        <v>-26</v>
      </c>
      <c r="N197" s="344">
        <f t="shared" si="36"/>
        <v>-38</v>
      </c>
      <c r="O197" s="49"/>
      <c r="P197" s="130"/>
      <c r="Q197" s="347"/>
      <c r="R197" s="130"/>
      <c r="S197" s="130"/>
      <c r="T197" s="319"/>
      <c r="U197" s="214"/>
      <c r="V197" s="251"/>
      <c r="W197" s="358"/>
      <c r="X197" s="130"/>
      <c r="Y197" s="130"/>
      <c r="Z197" s="131"/>
      <c r="AA197" s="134" t="s">
        <v>102</v>
      </c>
    </row>
    <row r="198" spans="1:27" s="48" customFormat="1" ht="13">
      <c r="A198" s="182" t="s">
        <v>243</v>
      </c>
      <c r="B198" s="37" t="s">
        <v>2</v>
      </c>
      <c r="C198" s="49"/>
      <c r="D198" s="130"/>
      <c r="E198" s="319"/>
      <c r="F198" s="49">
        <f>F146</f>
        <v>-19.930899869919443</v>
      </c>
      <c r="G198" s="130">
        <f>G146</f>
        <v>-17.330899869919449</v>
      </c>
      <c r="H198" s="319">
        <f>H146</f>
        <v>-29.830899869919449</v>
      </c>
      <c r="I198" s="49"/>
      <c r="J198" s="130"/>
      <c r="K198" s="319"/>
      <c r="L198" s="189"/>
      <c r="M198" s="249"/>
      <c r="N198" s="345"/>
      <c r="O198" s="49"/>
      <c r="P198" s="130"/>
      <c r="Q198" s="347"/>
      <c r="R198" s="130"/>
      <c r="S198" s="130"/>
      <c r="T198" s="319"/>
      <c r="U198" s="189">
        <f>U104</f>
        <v>8</v>
      </c>
      <c r="V198" s="249">
        <f>V104</f>
        <v>8</v>
      </c>
      <c r="W198" s="345">
        <f>W104</f>
        <v>8</v>
      </c>
      <c r="X198" s="130"/>
      <c r="Y198" s="130"/>
      <c r="Z198" s="131"/>
      <c r="AA198" s="134"/>
    </row>
    <row r="199" spans="1:27" s="48" customFormat="1">
      <c r="A199" s="129" t="s">
        <v>244</v>
      </c>
      <c r="B199" s="37" t="s">
        <v>2</v>
      </c>
      <c r="C199" s="49"/>
      <c r="D199" s="130"/>
      <c r="E199" s="319"/>
      <c r="F199" s="96">
        <f>F198+U198</f>
        <v>-11.930899869919443</v>
      </c>
      <c r="G199" s="243">
        <f>G198+V198</f>
        <v>-9.330899869919449</v>
      </c>
      <c r="H199" s="321">
        <f>H198+W198</f>
        <v>-21.830899869919449</v>
      </c>
      <c r="I199" s="49"/>
      <c r="J199" s="130"/>
      <c r="K199" s="319"/>
      <c r="L199" s="224">
        <f>IF(F199&lt;0,CEILING(F199,-1),CEILING(F199,1))</f>
        <v>-12</v>
      </c>
      <c r="M199" s="271">
        <f>IF(G199&lt;0,CEILING(G199,-1),CEILING(G199,1))</f>
        <v>-10</v>
      </c>
      <c r="N199" s="344">
        <f>IF(H199&lt;0,CEILING(H199,-1),CEILING(H199,1))</f>
        <v>-22</v>
      </c>
      <c r="O199" s="49"/>
      <c r="P199" s="130"/>
      <c r="Q199" s="347"/>
      <c r="R199" s="130"/>
      <c r="S199" s="130"/>
      <c r="T199" s="319"/>
      <c r="U199" s="214"/>
      <c r="V199" s="251"/>
      <c r="W199" s="358"/>
      <c r="X199" s="130"/>
      <c r="Y199" s="130"/>
      <c r="Z199" s="131"/>
      <c r="AA199" s="134" t="s">
        <v>102</v>
      </c>
    </row>
    <row r="200" spans="1:27" s="48" customFormat="1">
      <c r="A200" s="71"/>
      <c r="B200" s="26"/>
      <c r="C200" s="47"/>
      <c r="D200" s="24"/>
      <c r="E200" s="154"/>
      <c r="F200" s="47"/>
      <c r="G200" s="24"/>
      <c r="H200" s="154"/>
      <c r="I200" s="47"/>
      <c r="J200" s="24"/>
      <c r="K200" s="154"/>
      <c r="L200" s="148"/>
      <c r="M200" s="197"/>
      <c r="N200" s="322"/>
      <c r="O200" s="47"/>
      <c r="P200" s="24"/>
      <c r="Q200" s="240"/>
      <c r="R200" s="24"/>
      <c r="S200" s="24"/>
      <c r="T200" s="154"/>
      <c r="U200" s="216"/>
      <c r="V200" s="252"/>
      <c r="W200" s="359"/>
      <c r="X200" s="24"/>
      <c r="Y200" s="24"/>
      <c r="Z200" s="132"/>
      <c r="AA200" s="134"/>
    </row>
    <row r="201" spans="1:27" s="48" customFormat="1">
      <c r="A201" s="129" t="s">
        <v>235</v>
      </c>
      <c r="B201" s="37" t="s">
        <v>2</v>
      </c>
      <c r="C201" s="49"/>
      <c r="D201" s="130"/>
      <c r="E201" s="319"/>
      <c r="F201" s="49"/>
      <c r="G201" s="130"/>
      <c r="H201" s="319"/>
      <c r="I201" s="96">
        <f>I202-U202</f>
        <v>-23.330899869919449</v>
      </c>
      <c r="J201" s="243">
        <f>J202-V202</f>
        <v>-20.730899869919455</v>
      </c>
      <c r="K201" s="321">
        <f>K202-W202</f>
        <v>-32.830899869919449</v>
      </c>
      <c r="L201" s="224">
        <f t="shared" ref="L201:N201" si="37">IF(I201&lt;0,CEILING(I201,-1),CEILING(I201,1))</f>
        <v>-24</v>
      </c>
      <c r="M201" s="271">
        <f t="shared" si="37"/>
        <v>-21</v>
      </c>
      <c r="N201" s="344">
        <f t="shared" si="37"/>
        <v>-33</v>
      </c>
      <c r="O201" s="49"/>
      <c r="P201" s="130"/>
      <c r="Q201" s="347"/>
      <c r="R201" s="130"/>
      <c r="S201" s="130"/>
      <c r="T201" s="319"/>
      <c r="U201" s="214"/>
      <c r="V201" s="251"/>
      <c r="W201" s="358"/>
      <c r="X201" s="130"/>
      <c r="Y201" s="130"/>
      <c r="Z201" s="131"/>
      <c r="AA201" s="134" t="s">
        <v>102</v>
      </c>
    </row>
    <row r="202" spans="1:27" s="48" customFormat="1" ht="13">
      <c r="A202" s="182" t="s">
        <v>236</v>
      </c>
      <c r="B202" s="37" t="s">
        <v>2</v>
      </c>
      <c r="C202" s="49"/>
      <c r="D202" s="130"/>
      <c r="E202" s="319"/>
      <c r="F202" s="49"/>
      <c r="G202" s="130"/>
      <c r="H202" s="319"/>
      <c r="I202" s="96">
        <f>I146</f>
        <v>-15.330899869919449</v>
      </c>
      <c r="J202" s="243">
        <f>J146</f>
        <v>-12.730899869919455</v>
      </c>
      <c r="K202" s="321">
        <f>K146</f>
        <v>-24.830899869919449</v>
      </c>
      <c r="L202" s="189"/>
      <c r="M202" s="249"/>
      <c r="N202" s="345"/>
      <c r="O202" s="49"/>
      <c r="P202" s="130"/>
      <c r="Q202" s="347"/>
      <c r="R202" s="130"/>
      <c r="S202" s="130"/>
      <c r="T202" s="319"/>
      <c r="U202" s="189">
        <f>U108</f>
        <v>8</v>
      </c>
      <c r="V202" s="249">
        <f>V108</f>
        <v>8</v>
      </c>
      <c r="W202" s="345">
        <f>W108</f>
        <v>8</v>
      </c>
      <c r="X202" s="130"/>
      <c r="Y202" s="130"/>
      <c r="Z202" s="131"/>
      <c r="AA202" s="134"/>
    </row>
    <row r="203" spans="1:27" s="48" customFormat="1">
      <c r="A203" s="129" t="s">
        <v>237</v>
      </c>
      <c r="B203" s="37" t="s">
        <v>2</v>
      </c>
      <c r="C203" s="49"/>
      <c r="D203" s="130"/>
      <c r="E203" s="319"/>
      <c r="F203" s="49"/>
      <c r="G203" s="130"/>
      <c r="H203" s="319"/>
      <c r="I203" s="96">
        <f>I202+U202</f>
        <v>-7.330899869919449</v>
      </c>
      <c r="J203" s="243">
        <f>J202+V202</f>
        <v>-4.7308998699194547</v>
      </c>
      <c r="K203" s="321">
        <f>K202+W202</f>
        <v>-16.830899869919449</v>
      </c>
      <c r="L203" s="224">
        <f>IF(I203&lt;0,CEILING(I203,-1),CEILING(I203,1))</f>
        <v>-8</v>
      </c>
      <c r="M203" s="271">
        <f>IF(J203&lt;0,CEILING(J203,-1),CEILING(J203,1))</f>
        <v>-5</v>
      </c>
      <c r="N203" s="344">
        <f>IF(K203&lt;0,CEILING(K203,-1),CEILING(K203,1))</f>
        <v>-17</v>
      </c>
      <c r="O203" s="49"/>
      <c r="P203" s="130"/>
      <c r="Q203" s="347"/>
      <c r="R203" s="130"/>
      <c r="S203" s="130"/>
      <c r="T203" s="319"/>
      <c r="U203" s="214"/>
      <c r="V203" s="251"/>
      <c r="W203" s="358"/>
      <c r="X203" s="130"/>
      <c r="Y203" s="130"/>
      <c r="Z203" s="131"/>
      <c r="AA203" s="134" t="s">
        <v>102</v>
      </c>
    </row>
    <row r="204" spans="1:27" s="48" customFormat="1">
      <c r="A204" s="71"/>
      <c r="B204" s="26"/>
      <c r="C204" s="47"/>
      <c r="D204" s="24"/>
      <c r="E204" s="154"/>
      <c r="F204" s="47"/>
      <c r="G204" s="24"/>
      <c r="H204" s="154"/>
      <c r="I204" s="47"/>
      <c r="J204" s="24"/>
      <c r="K204" s="154"/>
      <c r="L204" s="148"/>
      <c r="M204" s="197"/>
      <c r="N204" s="322"/>
      <c r="O204" s="47"/>
      <c r="P204" s="24"/>
      <c r="Q204" s="240"/>
      <c r="R204" s="24"/>
      <c r="S204" s="24"/>
      <c r="T204" s="154"/>
      <c r="U204" s="216"/>
      <c r="V204" s="252"/>
      <c r="W204" s="359"/>
      <c r="X204" s="24"/>
      <c r="Y204" s="24"/>
      <c r="Z204" s="132"/>
      <c r="AA204" s="134"/>
    </row>
    <row r="205" spans="1:27" s="48" customFormat="1">
      <c r="A205" s="36" t="s">
        <v>227</v>
      </c>
      <c r="B205" s="37" t="s">
        <v>2</v>
      </c>
      <c r="C205" s="49"/>
      <c r="D205" s="130"/>
      <c r="E205" s="319"/>
      <c r="F205" s="49"/>
      <c r="G205" s="130"/>
      <c r="H205" s="319"/>
      <c r="I205" s="95">
        <f>I206-U206</f>
        <v>-8</v>
      </c>
      <c r="J205" s="242">
        <f>J206-V206</f>
        <v>-8</v>
      </c>
      <c r="K205" s="320">
        <f>K206-W206</f>
        <v>0</v>
      </c>
      <c r="L205" s="224">
        <f t="shared" ref="L205:N205" si="38">IF(I205&lt;0,CEILING(I205,-1),CEILING(I205,1))</f>
        <v>-8</v>
      </c>
      <c r="M205" s="271">
        <f t="shared" si="38"/>
        <v>-8</v>
      </c>
      <c r="N205" s="344">
        <f t="shared" si="38"/>
        <v>0</v>
      </c>
      <c r="O205" s="130"/>
      <c r="P205" s="130"/>
      <c r="Q205" s="347"/>
      <c r="R205" s="130"/>
      <c r="S205" s="130"/>
      <c r="T205" s="319"/>
      <c r="U205" s="214"/>
      <c r="V205" s="251"/>
      <c r="W205" s="215"/>
      <c r="X205" s="130"/>
      <c r="Y205" s="130"/>
      <c r="Z205" s="131"/>
      <c r="AA205" s="134" t="s">
        <v>102</v>
      </c>
    </row>
    <row r="206" spans="1:27" s="48" customFormat="1" ht="13">
      <c r="A206" s="39" t="s">
        <v>228</v>
      </c>
      <c r="B206" s="37" t="s">
        <v>2</v>
      </c>
      <c r="C206" s="49"/>
      <c r="D206" s="130"/>
      <c r="E206" s="319"/>
      <c r="F206" s="49"/>
      <c r="G206" s="130"/>
      <c r="H206" s="319"/>
      <c r="I206" s="96">
        <v>0</v>
      </c>
      <c r="J206" s="243">
        <v>0</v>
      </c>
      <c r="K206" s="321">
        <v>0</v>
      </c>
      <c r="L206" s="189"/>
      <c r="M206" s="249"/>
      <c r="N206" s="345"/>
      <c r="O206" s="130"/>
      <c r="P206" s="130"/>
      <c r="Q206" s="347"/>
      <c r="R206" s="130"/>
      <c r="S206" s="130"/>
      <c r="T206" s="319"/>
      <c r="U206" s="189">
        <f>U112</f>
        <v>8</v>
      </c>
      <c r="V206" s="249">
        <f>V112</f>
        <v>8</v>
      </c>
      <c r="W206" s="190">
        <f>W120</f>
        <v>0</v>
      </c>
      <c r="X206" s="130"/>
      <c r="Y206" s="130"/>
      <c r="Z206" s="131"/>
      <c r="AA206" s="134"/>
    </row>
    <row r="207" spans="1:27" s="48" customFormat="1">
      <c r="A207" s="36" t="s">
        <v>229</v>
      </c>
      <c r="B207" s="37" t="s">
        <v>2</v>
      </c>
      <c r="C207" s="49"/>
      <c r="D207" s="130"/>
      <c r="E207" s="319"/>
      <c r="F207" s="49"/>
      <c r="G207" s="130"/>
      <c r="H207" s="319"/>
      <c r="I207" s="91">
        <f>I206+U206</f>
        <v>8</v>
      </c>
      <c r="J207" s="238">
        <f>J206+V206</f>
        <v>8</v>
      </c>
      <c r="K207" s="318">
        <f>K206+W206</f>
        <v>0</v>
      </c>
      <c r="L207" s="224">
        <f>IF(I207&lt;0,CEILING(I207,-1),CEILING(I207,1))</f>
        <v>8</v>
      </c>
      <c r="M207" s="271">
        <f>IF(J207&lt;0,CEILING(J207,-1),CEILING(J207,1))</f>
        <v>8</v>
      </c>
      <c r="N207" s="344">
        <f>IF(K207&lt;0,CEILING(K207,-1),CEILING(K207,1))</f>
        <v>0</v>
      </c>
      <c r="O207" s="130"/>
      <c r="P207" s="130"/>
      <c r="Q207" s="347"/>
      <c r="R207" s="130"/>
      <c r="S207" s="130"/>
      <c r="T207" s="319"/>
      <c r="U207" s="214"/>
      <c r="V207" s="251"/>
      <c r="W207" s="215"/>
      <c r="X207" s="130"/>
      <c r="Y207" s="130"/>
      <c r="Z207" s="131"/>
      <c r="AA207" s="134" t="s">
        <v>102</v>
      </c>
    </row>
    <row r="208" spans="1:27" s="48" customFormat="1">
      <c r="A208" s="71"/>
      <c r="B208" s="93"/>
      <c r="C208" s="47"/>
      <c r="D208" s="24"/>
      <c r="E208" s="154"/>
      <c r="F208" s="47"/>
      <c r="G208" s="24"/>
      <c r="H208" s="154"/>
      <c r="I208" s="47"/>
      <c r="J208" s="24"/>
      <c r="K208" s="154"/>
      <c r="L208" s="44"/>
      <c r="M208" s="237"/>
      <c r="N208" s="331"/>
      <c r="O208" s="24"/>
      <c r="P208" s="24"/>
      <c r="Q208" s="240"/>
      <c r="R208" s="24"/>
      <c r="S208" s="24"/>
      <c r="T208" s="154"/>
      <c r="U208" s="216"/>
      <c r="V208" s="252"/>
      <c r="W208" s="217"/>
      <c r="X208" s="24"/>
      <c r="Y208" s="24"/>
      <c r="Z208" s="132"/>
      <c r="AA208" s="57"/>
    </row>
    <row r="209" spans="1:27" s="48" customFormat="1">
      <c r="A209" s="36" t="s">
        <v>203</v>
      </c>
      <c r="B209" s="37" t="s">
        <v>2</v>
      </c>
      <c r="C209" s="49"/>
      <c r="D209" s="130"/>
      <c r="E209" s="319"/>
      <c r="F209" s="49"/>
      <c r="G209" s="130"/>
      <c r="H209" s="319"/>
      <c r="I209" s="95">
        <f>I210-U210</f>
        <v>-8</v>
      </c>
      <c r="J209" s="242">
        <f>J210-V210</f>
        <v>-8</v>
      </c>
      <c r="K209" s="320">
        <f>K210-W210</f>
        <v>0</v>
      </c>
      <c r="L209" s="224">
        <f t="shared" ref="L209:N209" si="39">IF(I209&lt;0,CEILING(I209,-1),CEILING(I209,1))</f>
        <v>-8</v>
      </c>
      <c r="M209" s="271">
        <f t="shared" si="39"/>
        <v>-8</v>
      </c>
      <c r="N209" s="344">
        <f t="shared" si="39"/>
        <v>0</v>
      </c>
      <c r="O209" s="130"/>
      <c r="P209" s="130"/>
      <c r="Q209" s="347"/>
      <c r="R209" s="130"/>
      <c r="S209" s="130"/>
      <c r="T209" s="319"/>
      <c r="U209" s="214"/>
      <c r="V209" s="251"/>
      <c r="W209" s="215"/>
      <c r="X209" s="130"/>
      <c r="Y209" s="130"/>
      <c r="Z209" s="131"/>
      <c r="AA209" s="134"/>
    </row>
    <row r="210" spans="1:27" s="48" customFormat="1" ht="13">
      <c r="A210" s="39" t="s">
        <v>204</v>
      </c>
      <c r="B210" s="37" t="s">
        <v>2</v>
      </c>
      <c r="C210" s="49"/>
      <c r="D210" s="130"/>
      <c r="E210" s="319"/>
      <c r="F210" s="49"/>
      <c r="G210" s="130"/>
      <c r="H210" s="319"/>
      <c r="I210" s="96">
        <v>0</v>
      </c>
      <c r="J210" s="243">
        <v>0</v>
      </c>
      <c r="K210" s="321">
        <v>0</v>
      </c>
      <c r="L210" s="189"/>
      <c r="M210" s="249"/>
      <c r="N210" s="345"/>
      <c r="O210" s="130"/>
      <c r="P210" s="130"/>
      <c r="Q210" s="347"/>
      <c r="R210" s="130"/>
      <c r="S210" s="130"/>
      <c r="T210" s="319"/>
      <c r="U210" s="189">
        <f>U116</f>
        <v>8</v>
      </c>
      <c r="V210" s="249">
        <f>V116</f>
        <v>8</v>
      </c>
      <c r="W210" s="190">
        <f>W126</f>
        <v>0</v>
      </c>
      <c r="X210" s="130"/>
      <c r="Y210" s="130"/>
      <c r="Z210" s="131"/>
      <c r="AA210" s="134"/>
    </row>
    <row r="211" spans="1:27" s="48" customFormat="1">
      <c r="A211" s="36" t="s">
        <v>205</v>
      </c>
      <c r="B211" s="37" t="s">
        <v>2</v>
      </c>
      <c r="C211" s="49"/>
      <c r="D211" s="130"/>
      <c r="E211" s="319"/>
      <c r="F211" s="49"/>
      <c r="G211" s="130"/>
      <c r="H211" s="319"/>
      <c r="I211" s="91">
        <f>I210+U210</f>
        <v>8</v>
      </c>
      <c r="J211" s="238">
        <f>J210+V210</f>
        <v>8</v>
      </c>
      <c r="K211" s="318">
        <f>K210+W210</f>
        <v>0</v>
      </c>
      <c r="L211" s="224">
        <f>IF(I211&lt;0,CEILING(I211,-1),CEILING(I211,1))</f>
        <v>8</v>
      </c>
      <c r="M211" s="271">
        <f>IF(J211&lt;0,CEILING(J211,-1),CEILING(J211,1))</f>
        <v>8</v>
      </c>
      <c r="N211" s="344">
        <f>IF(K211&lt;0,CEILING(K211,-1),CEILING(K211,1))</f>
        <v>0</v>
      </c>
      <c r="O211" s="130"/>
      <c r="P211" s="130"/>
      <c r="Q211" s="347"/>
      <c r="R211" s="130"/>
      <c r="S211" s="130"/>
      <c r="T211" s="319"/>
      <c r="U211" s="214"/>
      <c r="V211" s="251"/>
      <c r="W211" s="215"/>
      <c r="X211" s="130"/>
      <c r="Y211" s="130"/>
      <c r="Z211" s="131"/>
      <c r="AA211" s="134"/>
    </row>
    <row r="212" spans="1:27">
      <c r="A212" s="44"/>
      <c r="B212" s="26"/>
      <c r="C212" s="44"/>
      <c r="D212" s="237"/>
      <c r="E212" s="331"/>
      <c r="F212" s="44"/>
      <c r="G212" s="24"/>
      <c r="H212" s="154"/>
      <c r="I212" s="47"/>
      <c r="J212" s="24"/>
      <c r="K212" s="154"/>
      <c r="L212" s="47"/>
      <c r="M212" s="24"/>
      <c r="N212" s="154"/>
      <c r="O212" s="47"/>
      <c r="P212" s="24"/>
      <c r="Q212" s="240"/>
      <c r="R212" s="24"/>
      <c r="S212" s="24"/>
      <c r="T212" s="154"/>
      <c r="U212" s="19"/>
      <c r="V212" s="8"/>
      <c r="W212" s="299"/>
      <c r="X212" s="19"/>
      <c r="Y212" s="8"/>
      <c r="Z212" s="59"/>
      <c r="AA212" s="53"/>
    </row>
    <row r="213" spans="1:27" ht="13.5" thickBot="1">
      <c r="A213" s="51" t="s">
        <v>11</v>
      </c>
      <c r="B213" s="52"/>
      <c r="C213" s="112"/>
      <c r="D213" s="239"/>
      <c r="E213" s="332"/>
      <c r="F213" s="112"/>
      <c r="G213" s="86"/>
      <c r="H213" s="305"/>
      <c r="I213" s="61"/>
      <c r="J213" s="86"/>
      <c r="K213" s="305"/>
      <c r="L213" s="61"/>
      <c r="M213" s="86"/>
      <c r="N213" s="305"/>
      <c r="O213" s="61"/>
      <c r="P213" s="86"/>
      <c r="Q213" s="335"/>
      <c r="R213" s="86"/>
      <c r="S213" s="86"/>
      <c r="T213" s="305"/>
      <c r="U213" s="168"/>
      <c r="V213" s="253"/>
      <c r="W213" s="360"/>
      <c r="X213" s="168"/>
      <c r="Y213" s="253"/>
      <c r="Z213" s="169"/>
      <c r="AA213" s="62" t="s">
        <v>12</v>
      </c>
    </row>
  </sheetData>
  <mergeCells count="34">
    <mergeCell ref="L47:T47"/>
    <mergeCell ref="L2:T2"/>
    <mergeCell ref="C12:K12"/>
    <mergeCell ref="L28:T28"/>
    <mergeCell ref="C13:K13"/>
    <mergeCell ref="C2:K2"/>
    <mergeCell ref="C3:E3"/>
    <mergeCell ref="F3:H3"/>
    <mergeCell ref="I3:K3"/>
    <mergeCell ref="C150:E150"/>
    <mergeCell ref="F150:H150"/>
    <mergeCell ref="I150:K150"/>
    <mergeCell ref="C28:K28"/>
    <mergeCell ref="C29:E29"/>
    <mergeCell ref="F29:H29"/>
    <mergeCell ref="C48:E48"/>
    <mergeCell ref="F48:H48"/>
    <mergeCell ref="I48:K48"/>
    <mergeCell ref="I29:K29"/>
    <mergeCell ref="C47:K47"/>
    <mergeCell ref="X149:Z149"/>
    <mergeCell ref="C59:K59"/>
    <mergeCell ref="C60:E60"/>
    <mergeCell ref="F60:H60"/>
    <mergeCell ref="I60:K60"/>
    <mergeCell ref="L59:T59"/>
    <mergeCell ref="C125:K125"/>
    <mergeCell ref="C126:E126"/>
    <mergeCell ref="F126:H126"/>
    <mergeCell ref="C149:K149"/>
    <mergeCell ref="U59:W59"/>
    <mergeCell ref="I126:K126"/>
    <mergeCell ref="L149:T149"/>
    <mergeCell ref="U149:W149"/>
  </mergeCells>
  <phoneticPr fontId="30" type="noConversion"/>
  <conditionalFormatting sqref="AA213">
    <cfRule type="cellIs" dxfId="25" priority="32" stopIfTrue="1" operator="equal">
      <formula>"Yes"</formula>
    </cfRule>
    <cfRule type="cellIs" dxfId="24" priority="33" stopIfTrue="1" operator="notEqual">
      <formula>"Yes"</formula>
    </cfRule>
  </conditionalFormatting>
  <conditionalFormatting sqref="F153:G153">
    <cfRule type="cellIs" dxfId="23" priority="31" stopIfTrue="1" operator="lessThan">
      <formula>X153</formula>
    </cfRule>
  </conditionalFormatting>
  <conditionalFormatting sqref="F160">
    <cfRule type="cellIs" dxfId="22" priority="30" stopIfTrue="1" operator="lessThan">
      <formula>X160</formula>
    </cfRule>
  </conditionalFormatting>
  <conditionalFormatting sqref="C169:D169">
    <cfRule type="cellIs" dxfId="21" priority="28" stopIfTrue="1" operator="greaterThan">
      <formula>X169</formula>
    </cfRule>
  </conditionalFormatting>
  <conditionalFormatting sqref="J171">
    <cfRule type="cellIs" dxfId="20" priority="23" stopIfTrue="1" operator="lessThan">
      <formula>Y171</formula>
    </cfRule>
  </conditionalFormatting>
  <conditionalFormatting sqref="I171">
    <cfRule type="cellIs" dxfId="19" priority="21" stopIfTrue="1" operator="lessThan">
      <formula>X171</formula>
    </cfRule>
  </conditionalFormatting>
  <conditionalFormatting sqref="I178">
    <cfRule type="cellIs" dxfId="18" priority="20" stopIfTrue="1" operator="lessThan">
      <formula>X178</formula>
    </cfRule>
  </conditionalFormatting>
  <conditionalFormatting sqref="H153">
    <cfRule type="cellIs" dxfId="17" priority="19" stopIfTrue="1" operator="lessThan">
      <formula>Z153</formula>
    </cfRule>
  </conditionalFormatting>
  <conditionalFormatting sqref="H160">
    <cfRule type="cellIs" dxfId="16" priority="18" stopIfTrue="1" operator="lessThan">
      <formula>Z160</formula>
    </cfRule>
  </conditionalFormatting>
  <conditionalFormatting sqref="E169">
    <cfRule type="cellIs" dxfId="15" priority="16" stopIfTrue="1" operator="greaterThan">
      <formula>Z169</formula>
    </cfRule>
  </conditionalFormatting>
  <conditionalFormatting sqref="K171">
    <cfRule type="cellIs" dxfId="14" priority="15" stopIfTrue="1" operator="lessThan">
      <formula>Z171</formula>
    </cfRule>
  </conditionalFormatting>
  <conditionalFormatting sqref="F156:G156">
    <cfRule type="cellIs" dxfId="13" priority="14" stopIfTrue="1" operator="lessThan">
      <formula>X156</formula>
    </cfRule>
  </conditionalFormatting>
  <conditionalFormatting sqref="H156">
    <cfRule type="cellIs" dxfId="12" priority="13" stopIfTrue="1" operator="lessThan">
      <formula>Z156</formula>
    </cfRule>
  </conditionalFormatting>
  <conditionalFormatting sqref="G163">
    <cfRule type="cellIs" dxfId="11" priority="12" stopIfTrue="1" operator="lessThan">
      <formula>Y163</formula>
    </cfRule>
  </conditionalFormatting>
  <conditionalFormatting sqref="F163">
    <cfRule type="cellIs" dxfId="10" priority="11" stopIfTrue="1" operator="lessThan">
      <formula>X163</formula>
    </cfRule>
  </conditionalFormatting>
  <conditionalFormatting sqref="H163">
    <cfRule type="cellIs" dxfId="9" priority="10" stopIfTrue="1" operator="lessThan">
      <formula>Z163</formula>
    </cfRule>
  </conditionalFormatting>
  <conditionalFormatting sqref="J174">
    <cfRule type="cellIs" dxfId="8" priority="9" stopIfTrue="1" operator="lessThan">
      <formula>Y174</formula>
    </cfRule>
  </conditionalFormatting>
  <conditionalFormatting sqref="I174">
    <cfRule type="cellIs" dxfId="7" priority="8" stopIfTrue="1" operator="lessThan">
      <formula>X174</formula>
    </cfRule>
  </conditionalFormatting>
  <conditionalFormatting sqref="K174">
    <cfRule type="cellIs" dxfId="6" priority="7" stopIfTrue="1" operator="lessThan">
      <formula>Z174</formula>
    </cfRule>
  </conditionalFormatting>
  <conditionalFormatting sqref="J181">
    <cfRule type="cellIs" dxfId="5" priority="6" stopIfTrue="1" operator="lessThan">
      <formula>Y181</formula>
    </cfRule>
  </conditionalFormatting>
  <conditionalFormatting sqref="I181">
    <cfRule type="cellIs" dxfId="4" priority="5" stopIfTrue="1" operator="lessThan">
      <formula>X181</formula>
    </cfRule>
  </conditionalFormatting>
  <conditionalFormatting sqref="K181">
    <cfRule type="cellIs" dxfId="3" priority="4" stopIfTrue="1" operator="lessThan">
      <formula>Z181</formula>
    </cfRule>
  </conditionalFormatting>
  <conditionalFormatting sqref="G160">
    <cfRule type="cellIs" dxfId="2" priority="3" stopIfTrue="1" operator="lessThan">
      <formula>Y160</formula>
    </cfRule>
  </conditionalFormatting>
  <conditionalFormatting sqref="J178">
    <cfRule type="cellIs" dxfId="1" priority="2" stopIfTrue="1" operator="lessThan">
      <formula>Y178</formula>
    </cfRule>
  </conditionalFormatting>
  <conditionalFormatting sqref="K178">
    <cfRule type="cellIs" dxfId="0" priority="1" stopIfTrue="1" operator="lessThan">
      <formula>Z178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5.7.7.1-1 T1 PC3</vt:lpstr>
      <vt:lpstr>5.7.7.1-1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2024-08-20T13:44:53Z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